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165" windowWidth="9720" windowHeight="3225" activeTab="6"/>
  </bookViews>
  <sheets>
    <sheet name="RL.HKII_TCCN" sheetId="14" r:id="rId1"/>
    <sheet name="RL.HKII_CĐ" sheetId="20" r:id="rId2"/>
    <sheet name="RL.HKII_LTCĐ" sheetId="21" r:id="rId3"/>
    <sheet name="RL.HKII_NGÀNH" sheetId="8" r:id="rId4"/>
    <sheet name="TK.T.TR_HKII" sheetId="17" r:id="rId5"/>
    <sheet name="Sheet1" sheetId="22" r:id="rId6"/>
    <sheet name="RL&lt;10%" sheetId="23" r:id="rId7"/>
    <sheet name="00000000" sheetId="10" state="veryHidden" r:id="rId8"/>
  </sheets>
  <definedNames>
    <definedName name="_Fill" localSheetId="6" hidden="1">#REF!</definedName>
    <definedName name="_Fill" hidden="1">#REF!</definedName>
    <definedName name="_xlnm.Print_Titles" localSheetId="1">RL.HKII_CĐ!$8:$10</definedName>
    <definedName name="_xlnm.Print_Titles" localSheetId="0">RL.HKII_TCCN!$8:$10</definedName>
    <definedName name="_xlnm.Print_Titles" localSheetId="6">'RL&lt;10%'!$8:$10</definedName>
  </definedNames>
  <calcPr calcId="144525"/>
</workbook>
</file>

<file path=xl/calcChain.xml><?xml version="1.0" encoding="utf-8"?>
<calcChain xmlns="http://schemas.openxmlformats.org/spreadsheetml/2006/main">
  <c r="C27" i="23" l="1"/>
  <c r="P27" i="23" s="1"/>
  <c r="C26" i="23"/>
  <c r="C25" i="23"/>
  <c r="C24" i="23"/>
  <c r="P24" i="23" s="1"/>
  <c r="C23" i="23"/>
  <c r="P23" i="23" s="1"/>
  <c r="C22" i="23"/>
  <c r="P22" i="23" s="1"/>
  <c r="C21" i="23"/>
  <c r="P21" i="23" s="1"/>
  <c r="C20" i="23"/>
  <c r="C19" i="23"/>
  <c r="C18" i="23"/>
  <c r="C17" i="23"/>
  <c r="P17" i="23" s="1"/>
  <c r="C16" i="23"/>
  <c r="P16" i="23" s="1"/>
  <c r="C15" i="23"/>
  <c r="P15" i="23" s="1"/>
  <c r="C14" i="23"/>
  <c r="H14" i="23" s="1"/>
  <c r="C13" i="23"/>
  <c r="P13" i="23" s="1"/>
  <c r="C12" i="23"/>
  <c r="H12" i="23" s="1"/>
  <c r="C29" i="23"/>
  <c r="P29" i="23" s="1"/>
  <c r="E15" i="23" l="1"/>
  <c r="E13" i="23"/>
  <c r="E22" i="23"/>
  <c r="E24" i="23"/>
  <c r="N13" i="23"/>
  <c r="N15" i="23"/>
  <c r="N22" i="23"/>
  <c r="N24" i="23"/>
  <c r="P12" i="23"/>
  <c r="P14" i="23"/>
  <c r="J16" i="23"/>
  <c r="J17" i="23"/>
  <c r="J21" i="23"/>
  <c r="J23" i="23"/>
  <c r="J27" i="23"/>
  <c r="J13" i="23"/>
  <c r="J15" i="23"/>
  <c r="E16" i="23"/>
  <c r="N16" i="23"/>
  <c r="E17" i="23"/>
  <c r="N17" i="23"/>
  <c r="E21" i="23"/>
  <c r="N21" i="23"/>
  <c r="J22" i="23"/>
  <c r="E23" i="23"/>
  <c r="N23" i="23"/>
  <c r="J24" i="23"/>
  <c r="E27" i="23"/>
  <c r="N27" i="23"/>
  <c r="N18" i="23"/>
  <c r="J18" i="23"/>
  <c r="E18" i="23"/>
  <c r="L18" i="23"/>
  <c r="N19" i="23"/>
  <c r="J19" i="23"/>
  <c r="E19" i="23"/>
  <c r="L19" i="23"/>
  <c r="N20" i="23"/>
  <c r="J20" i="23"/>
  <c r="E20" i="23"/>
  <c r="P20" i="23"/>
  <c r="L20" i="23"/>
  <c r="N12" i="23"/>
  <c r="J12" i="23"/>
  <c r="E12" i="23"/>
  <c r="L12" i="23"/>
  <c r="N14" i="23"/>
  <c r="J14" i="23"/>
  <c r="E14" i="23"/>
  <c r="L14" i="23"/>
  <c r="H18" i="23"/>
  <c r="P18" i="23"/>
  <c r="H19" i="23"/>
  <c r="P19" i="23"/>
  <c r="H20" i="23"/>
  <c r="N25" i="23"/>
  <c r="J25" i="23"/>
  <c r="E25" i="23"/>
  <c r="L25" i="23"/>
  <c r="N26" i="23"/>
  <c r="J26" i="23"/>
  <c r="E26" i="23"/>
  <c r="L26" i="23"/>
  <c r="H13" i="23"/>
  <c r="L13" i="23"/>
  <c r="H15" i="23"/>
  <c r="L15" i="23"/>
  <c r="H16" i="23"/>
  <c r="L16" i="23"/>
  <c r="H17" i="23"/>
  <c r="L17" i="23"/>
  <c r="H25" i="23"/>
  <c r="P25" i="23"/>
  <c r="H26" i="23"/>
  <c r="P26" i="23"/>
  <c r="H21" i="23"/>
  <c r="L21" i="23"/>
  <c r="H22" i="23"/>
  <c r="L22" i="23"/>
  <c r="H23" i="23"/>
  <c r="L23" i="23"/>
  <c r="H24" i="23"/>
  <c r="L24" i="23"/>
  <c r="H27" i="23"/>
  <c r="L27" i="23"/>
  <c r="N29" i="23"/>
  <c r="E29" i="23"/>
  <c r="J29" i="23"/>
  <c r="H29" i="23"/>
  <c r="L29" i="23"/>
  <c r="C411" i="8"/>
  <c r="N411" i="8" s="1"/>
  <c r="C410" i="8"/>
  <c r="P410" i="8" s="1"/>
  <c r="C442" i="8"/>
  <c r="P442" i="8" s="1"/>
  <c r="N441" i="8"/>
  <c r="J441" i="8"/>
  <c r="E441" i="8"/>
  <c r="C441" i="8"/>
  <c r="P441" i="8" s="1"/>
  <c r="C430" i="8"/>
  <c r="P430" i="8" s="1"/>
  <c r="C436" i="8"/>
  <c r="P436" i="8" s="1"/>
  <c r="N433" i="8"/>
  <c r="J433" i="8"/>
  <c r="E433" i="8"/>
  <c r="C433" i="8"/>
  <c r="P433" i="8" s="1"/>
  <c r="N419" i="8"/>
  <c r="J419" i="8"/>
  <c r="E419" i="8"/>
  <c r="C419" i="8"/>
  <c r="P419" i="8" s="1"/>
  <c r="C418" i="8"/>
  <c r="N418" i="8" s="1"/>
  <c r="C409" i="8"/>
  <c r="P409" i="8" s="1"/>
  <c r="C440" i="8"/>
  <c r="P440" i="8" s="1"/>
  <c r="N439" i="8"/>
  <c r="J439" i="8"/>
  <c r="E439" i="8"/>
  <c r="C439" i="8"/>
  <c r="P439" i="8" s="1"/>
  <c r="C429" i="8"/>
  <c r="P429" i="8" s="1"/>
  <c r="C423" i="8"/>
  <c r="P423" i="8" s="1"/>
  <c r="C417" i="8"/>
  <c r="P417" i="8" s="1"/>
  <c r="N414" i="8"/>
  <c r="J414" i="8"/>
  <c r="E414" i="8"/>
  <c r="C414" i="8"/>
  <c r="P414" i="8" s="1"/>
  <c r="C422" i="8"/>
  <c r="P422" i="8" s="1"/>
  <c r="C408" i="8"/>
  <c r="P408" i="8" s="1"/>
  <c r="N407" i="8"/>
  <c r="J407" i="8"/>
  <c r="E407" i="8"/>
  <c r="C407" i="8"/>
  <c r="P407" i="8" s="1"/>
  <c r="C404" i="8"/>
  <c r="P404" i="8" s="1"/>
  <c r="C46" i="21"/>
  <c r="C16" i="21"/>
  <c r="C597" i="8"/>
  <c r="P597" i="8" s="1"/>
  <c r="C593" i="8"/>
  <c r="P593" i="8" s="1"/>
  <c r="C569" i="8"/>
  <c r="P569" i="8" s="1"/>
  <c r="C568" i="8"/>
  <c r="P568" i="8" s="1"/>
  <c r="C567" i="8"/>
  <c r="P567" i="8" s="1"/>
  <c r="C566" i="8"/>
  <c r="P566" i="8" s="1"/>
  <c r="C562" i="8"/>
  <c r="P562" i="8" s="1"/>
  <c r="C561" i="8"/>
  <c r="P561" i="8" s="1"/>
  <c r="C560" i="8"/>
  <c r="P560" i="8" s="1"/>
  <c r="C527" i="8"/>
  <c r="P527" i="8" s="1"/>
  <c r="C526" i="8"/>
  <c r="P526" i="8" s="1"/>
  <c r="C518" i="8"/>
  <c r="N518" i="8" s="1"/>
  <c r="C530" i="8"/>
  <c r="P530" i="8" s="1"/>
  <c r="C525" i="8"/>
  <c r="P525" i="8" s="1"/>
  <c r="C517" i="8"/>
  <c r="P517" i="8" s="1"/>
  <c r="C524" i="8"/>
  <c r="P524" i="8" s="1"/>
  <c r="C516" i="8"/>
  <c r="P516" i="8" s="1"/>
  <c r="C506" i="8"/>
  <c r="P506" i="8" s="1"/>
  <c r="C512" i="8"/>
  <c r="P512" i="8" s="1"/>
  <c r="C511" i="8"/>
  <c r="P511" i="8" s="1"/>
  <c r="C510" i="8"/>
  <c r="P510" i="8" s="1"/>
  <c r="C505" i="8"/>
  <c r="P505" i="8" s="1"/>
  <c r="C504" i="8"/>
  <c r="P504" i="8" s="1"/>
  <c r="C509" i="8"/>
  <c r="P509" i="8" s="1"/>
  <c r="C503" i="8"/>
  <c r="P503" i="8" s="1"/>
  <c r="C449" i="8"/>
  <c r="P449" i="8" s="1"/>
  <c r="C454" i="8"/>
  <c r="P454" i="8" s="1"/>
  <c r="E453" i="8"/>
  <c r="C453" i="8"/>
  <c r="P453" i="8" s="1"/>
  <c r="C478" i="8"/>
  <c r="P478" i="8" s="1"/>
  <c r="C477" i="8"/>
  <c r="P477" i="8" s="1"/>
  <c r="C474" i="8"/>
  <c r="P474" i="8" s="1"/>
  <c r="E473" i="8"/>
  <c r="C473" i="8"/>
  <c r="P473" i="8" s="1"/>
  <c r="C469" i="8"/>
  <c r="N469" i="8" s="1"/>
  <c r="C465" i="8"/>
  <c r="P465" i="8" s="1"/>
  <c r="C464" i="8"/>
  <c r="P464" i="8" s="1"/>
  <c r="C457" i="8"/>
  <c r="P457" i="8" s="1"/>
  <c r="C448" i="8"/>
  <c r="P448" i="8" s="1"/>
  <c r="C452" i="8"/>
  <c r="P452" i="8" s="1"/>
  <c r="C472" i="8"/>
  <c r="P472" i="8" s="1"/>
  <c r="C468" i="8"/>
  <c r="P468" i="8" s="1"/>
  <c r="C463" i="8"/>
  <c r="P463" i="8" s="1"/>
  <c r="C447" i="8"/>
  <c r="P447" i="8" s="1"/>
  <c r="C446" i="8"/>
  <c r="P446" i="8" s="1"/>
  <c r="C367" i="8"/>
  <c r="P367" i="8" s="1"/>
  <c r="H411" i="8" l="1"/>
  <c r="L411" i="8"/>
  <c r="P411" i="8"/>
  <c r="E411" i="8"/>
  <c r="J411" i="8"/>
  <c r="E410" i="8"/>
  <c r="J410" i="8"/>
  <c r="N410" i="8"/>
  <c r="H410" i="8"/>
  <c r="L410" i="8"/>
  <c r="H441" i="8"/>
  <c r="L441" i="8"/>
  <c r="E442" i="8"/>
  <c r="J442" i="8"/>
  <c r="N442" i="8"/>
  <c r="H442" i="8"/>
  <c r="L442" i="8"/>
  <c r="E430" i="8"/>
  <c r="J430" i="8"/>
  <c r="N430" i="8"/>
  <c r="H430" i="8"/>
  <c r="L430" i="8"/>
  <c r="E436" i="8"/>
  <c r="J436" i="8"/>
  <c r="N436" i="8"/>
  <c r="H436" i="8"/>
  <c r="L436" i="8"/>
  <c r="H433" i="8"/>
  <c r="L433" i="8"/>
  <c r="H418" i="8"/>
  <c r="L418" i="8"/>
  <c r="P418" i="8"/>
  <c r="E418" i="8"/>
  <c r="J418" i="8"/>
  <c r="H419" i="8"/>
  <c r="L419" i="8"/>
  <c r="E409" i="8"/>
  <c r="J409" i="8"/>
  <c r="N409" i="8"/>
  <c r="H409" i="8"/>
  <c r="L409" i="8"/>
  <c r="H439" i="8"/>
  <c r="L439" i="8"/>
  <c r="E440" i="8"/>
  <c r="J440" i="8"/>
  <c r="N440" i="8"/>
  <c r="H440" i="8"/>
  <c r="L440" i="8"/>
  <c r="E429" i="8"/>
  <c r="J429" i="8"/>
  <c r="N429" i="8"/>
  <c r="H429" i="8"/>
  <c r="L429" i="8"/>
  <c r="E423" i="8"/>
  <c r="J423" i="8"/>
  <c r="N423" i="8"/>
  <c r="H423" i="8"/>
  <c r="L423" i="8"/>
  <c r="E417" i="8"/>
  <c r="J417" i="8"/>
  <c r="N417" i="8"/>
  <c r="H417" i="8"/>
  <c r="L417" i="8"/>
  <c r="H414" i="8"/>
  <c r="L414" i="8"/>
  <c r="E422" i="8"/>
  <c r="J422" i="8"/>
  <c r="N422" i="8"/>
  <c r="H422" i="8"/>
  <c r="L422" i="8"/>
  <c r="H407" i="8"/>
  <c r="L407" i="8"/>
  <c r="E408" i="8"/>
  <c r="J408" i="8"/>
  <c r="N408" i="8"/>
  <c r="H408" i="8"/>
  <c r="L408" i="8"/>
  <c r="E404" i="8"/>
  <c r="J404" i="8"/>
  <c r="N404" i="8"/>
  <c r="H404" i="8"/>
  <c r="L404" i="8"/>
  <c r="N464" i="8"/>
  <c r="J504" i="8"/>
  <c r="E510" i="8"/>
  <c r="N510" i="8"/>
  <c r="J526" i="8"/>
  <c r="J561" i="8"/>
  <c r="E568" i="8"/>
  <c r="N568" i="8"/>
  <c r="E464" i="8"/>
  <c r="N473" i="8"/>
  <c r="N453" i="8"/>
  <c r="E504" i="8"/>
  <c r="N504" i="8"/>
  <c r="J510" i="8"/>
  <c r="E526" i="8"/>
  <c r="N526" i="8"/>
  <c r="E561" i="8"/>
  <c r="N561" i="8"/>
  <c r="J568" i="8"/>
  <c r="E597" i="8"/>
  <c r="J597" i="8"/>
  <c r="N597" i="8"/>
  <c r="H597" i="8"/>
  <c r="L597" i="8"/>
  <c r="E593" i="8"/>
  <c r="J593" i="8"/>
  <c r="N593" i="8"/>
  <c r="H593" i="8"/>
  <c r="L593" i="8"/>
  <c r="E567" i="8"/>
  <c r="J567" i="8"/>
  <c r="N567" i="8"/>
  <c r="H568" i="8"/>
  <c r="L568" i="8"/>
  <c r="E569" i="8"/>
  <c r="J569" i="8"/>
  <c r="N569" i="8"/>
  <c r="H567" i="8"/>
  <c r="L567" i="8"/>
  <c r="H569" i="8"/>
  <c r="L569" i="8"/>
  <c r="E566" i="8"/>
  <c r="J566" i="8"/>
  <c r="N566" i="8"/>
  <c r="H566" i="8"/>
  <c r="L566" i="8"/>
  <c r="H561" i="8"/>
  <c r="L561" i="8"/>
  <c r="E562" i="8"/>
  <c r="J562" i="8"/>
  <c r="N562" i="8"/>
  <c r="H562" i="8"/>
  <c r="L562" i="8"/>
  <c r="E560" i="8"/>
  <c r="J560" i="8"/>
  <c r="N560" i="8"/>
  <c r="H560" i="8"/>
  <c r="L560" i="8"/>
  <c r="H526" i="8"/>
  <c r="L526" i="8"/>
  <c r="E527" i="8"/>
  <c r="J527" i="8"/>
  <c r="N527" i="8"/>
  <c r="H527" i="8"/>
  <c r="L527" i="8"/>
  <c r="H518" i="8"/>
  <c r="L518" i="8"/>
  <c r="P518" i="8"/>
  <c r="E518" i="8"/>
  <c r="J518" i="8"/>
  <c r="E530" i="8"/>
  <c r="J530" i="8"/>
  <c r="N530" i="8"/>
  <c r="H530" i="8"/>
  <c r="L530" i="8"/>
  <c r="E525" i="8"/>
  <c r="J525" i="8"/>
  <c r="N525" i="8"/>
  <c r="H525" i="8"/>
  <c r="L525" i="8"/>
  <c r="E517" i="8"/>
  <c r="J517" i="8"/>
  <c r="N517" i="8"/>
  <c r="H517" i="8"/>
  <c r="L517" i="8"/>
  <c r="E524" i="8"/>
  <c r="J524" i="8"/>
  <c r="N524" i="8"/>
  <c r="H524" i="8"/>
  <c r="L524" i="8"/>
  <c r="E516" i="8"/>
  <c r="J516" i="8"/>
  <c r="N516" i="8"/>
  <c r="H516" i="8"/>
  <c r="L516" i="8"/>
  <c r="E506" i="8"/>
  <c r="J506" i="8"/>
  <c r="N506" i="8"/>
  <c r="H506" i="8"/>
  <c r="L506" i="8"/>
  <c r="E512" i="8"/>
  <c r="J512" i="8"/>
  <c r="N512" i="8"/>
  <c r="H512" i="8"/>
  <c r="L512" i="8"/>
  <c r="H510" i="8"/>
  <c r="L510" i="8"/>
  <c r="E511" i="8"/>
  <c r="J511" i="8"/>
  <c r="N511" i="8"/>
  <c r="H511" i="8"/>
  <c r="L511" i="8"/>
  <c r="H504" i="8"/>
  <c r="L504" i="8"/>
  <c r="E505" i="8"/>
  <c r="J505" i="8"/>
  <c r="N505" i="8"/>
  <c r="H505" i="8"/>
  <c r="L505" i="8"/>
  <c r="E509" i="8"/>
  <c r="J509" i="8"/>
  <c r="N509" i="8"/>
  <c r="H509" i="8"/>
  <c r="L509" i="8"/>
  <c r="E503" i="8"/>
  <c r="J503" i="8"/>
  <c r="N503" i="8"/>
  <c r="H503" i="8"/>
  <c r="L503" i="8"/>
  <c r="J367" i="8"/>
  <c r="J477" i="8"/>
  <c r="E367" i="8"/>
  <c r="N367" i="8"/>
  <c r="J464" i="8"/>
  <c r="J473" i="8"/>
  <c r="E477" i="8"/>
  <c r="N477" i="8"/>
  <c r="J453" i="8"/>
  <c r="E449" i="8"/>
  <c r="J449" i="8"/>
  <c r="N449" i="8"/>
  <c r="H449" i="8"/>
  <c r="L449" i="8"/>
  <c r="H453" i="8"/>
  <c r="L453" i="8"/>
  <c r="E454" i="8"/>
  <c r="J454" i="8"/>
  <c r="N454" i="8"/>
  <c r="H454" i="8"/>
  <c r="L454" i="8"/>
  <c r="H477" i="8"/>
  <c r="L477" i="8"/>
  <c r="E478" i="8"/>
  <c r="J478" i="8"/>
  <c r="N478" i="8"/>
  <c r="H478" i="8"/>
  <c r="L478" i="8"/>
  <c r="H473" i="8"/>
  <c r="L473" i="8"/>
  <c r="E474" i="8"/>
  <c r="J474" i="8"/>
  <c r="N474" i="8"/>
  <c r="H474" i="8"/>
  <c r="L474" i="8"/>
  <c r="H469" i="8"/>
  <c r="L469" i="8"/>
  <c r="P469" i="8"/>
  <c r="E469" i="8"/>
  <c r="J469" i="8"/>
  <c r="H464" i="8"/>
  <c r="L464" i="8"/>
  <c r="E465" i="8"/>
  <c r="J465" i="8"/>
  <c r="N465" i="8"/>
  <c r="H465" i="8"/>
  <c r="L465" i="8"/>
  <c r="E457" i="8"/>
  <c r="J457" i="8"/>
  <c r="N457" i="8"/>
  <c r="H457" i="8"/>
  <c r="L457" i="8"/>
  <c r="E448" i="8"/>
  <c r="J448" i="8"/>
  <c r="N448" i="8"/>
  <c r="H448" i="8"/>
  <c r="L448" i="8"/>
  <c r="E452" i="8"/>
  <c r="J452" i="8"/>
  <c r="N452" i="8"/>
  <c r="H452" i="8"/>
  <c r="L452" i="8"/>
  <c r="E472" i="8"/>
  <c r="J472" i="8"/>
  <c r="N472" i="8"/>
  <c r="H472" i="8"/>
  <c r="L472" i="8"/>
  <c r="E468" i="8"/>
  <c r="J468" i="8"/>
  <c r="N468" i="8"/>
  <c r="H468" i="8"/>
  <c r="L468" i="8"/>
  <c r="E463" i="8"/>
  <c r="J463" i="8"/>
  <c r="N463" i="8"/>
  <c r="H463" i="8"/>
  <c r="L463" i="8"/>
  <c r="E447" i="8"/>
  <c r="J447" i="8"/>
  <c r="N447" i="8"/>
  <c r="H447" i="8"/>
  <c r="L447" i="8"/>
  <c r="E446" i="8"/>
  <c r="J446" i="8"/>
  <c r="N446" i="8"/>
  <c r="H446" i="8"/>
  <c r="L446" i="8"/>
  <c r="H367" i="8"/>
  <c r="L367" i="8"/>
  <c r="C376" i="8" l="1"/>
  <c r="P376" i="8" s="1"/>
  <c r="C375" i="8"/>
  <c r="P375" i="8" s="1"/>
  <c r="C374" i="8"/>
  <c r="P374" i="8" s="1"/>
  <c r="C366" i="8"/>
  <c r="P366" i="8" s="1"/>
  <c r="C365" i="8"/>
  <c r="N365" i="8" s="1"/>
  <c r="C364" i="8"/>
  <c r="P364" i="8" s="1"/>
  <c r="C363" i="8"/>
  <c r="P363" i="8" s="1"/>
  <c r="C360" i="8"/>
  <c r="P360" i="8" s="1"/>
  <c r="C359" i="8"/>
  <c r="P359" i="8" s="1"/>
  <c r="C333" i="8"/>
  <c r="N333" i="8" s="1"/>
  <c r="C332" i="8"/>
  <c r="P332" i="8" s="1"/>
  <c r="C331" i="8"/>
  <c r="N331" i="8" s="1"/>
  <c r="C330" i="8"/>
  <c r="P330" i="8" s="1"/>
  <c r="C329" i="8"/>
  <c r="N329" i="8" s="1"/>
  <c r="C328" i="8"/>
  <c r="P328" i="8" s="1"/>
  <c r="C327" i="8"/>
  <c r="P327" i="8" s="1"/>
  <c r="C326" i="8"/>
  <c r="P326" i="8" s="1"/>
  <c r="C325" i="8"/>
  <c r="P325" i="8" s="1"/>
  <c r="C324" i="8"/>
  <c r="P324" i="8" s="1"/>
  <c r="C323" i="8"/>
  <c r="P323" i="8" s="1"/>
  <c r="C322" i="8"/>
  <c r="P322" i="8" s="1"/>
  <c r="C316" i="8"/>
  <c r="P316" i="8" s="1"/>
  <c r="C312" i="8"/>
  <c r="P312" i="8" s="1"/>
  <c r="C311" i="8"/>
  <c r="P311" i="8" s="1"/>
  <c r="C310" i="8"/>
  <c r="P310" i="8" s="1"/>
  <c r="C309" i="8"/>
  <c r="P309" i="8" s="1"/>
  <c r="C308" i="8"/>
  <c r="P308" i="8" s="1"/>
  <c r="E307" i="8"/>
  <c r="C307" i="8"/>
  <c r="P307" i="8" s="1"/>
  <c r="C306" i="8"/>
  <c r="P306" i="8" s="1"/>
  <c r="C305" i="8"/>
  <c r="P305" i="8" s="1"/>
  <c r="C304" i="8"/>
  <c r="P304" i="8" s="1"/>
  <c r="C303" i="8"/>
  <c r="P303" i="8" s="1"/>
  <c r="C302" i="8"/>
  <c r="P302" i="8" s="1"/>
  <c r="C301" i="8"/>
  <c r="P301" i="8" s="1"/>
  <c r="C300" i="8"/>
  <c r="P300" i="8" s="1"/>
  <c r="C299" i="8"/>
  <c r="P299" i="8" s="1"/>
  <c r="C298" i="8"/>
  <c r="P298" i="8" s="1"/>
  <c r="C297" i="8"/>
  <c r="P297" i="8" s="1"/>
  <c r="C296" i="8"/>
  <c r="P296" i="8" s="1"/>
  <c r="C295" i="8"/>
  <c r="P295" i="8" s="1"/>
  <c r="C294" i="8"/>
  <c r="P294" i="8" s="1"/>
  <c r="C293" i="8"/>
  <c r="P293" i="8" s="1"/>
  <c r="C292" i="8"/>
  <c r="P292" i="8" s="1"/>
  <c r="C291" i="8"/>
  <c r="P291" i="8" s="1"/>
  <c r="C290" i="8"/>
  <c r="P290" i="8" s="1"/>
  <c r="C289" i="8"/>
  <c r="P289" i="8" s="1"/>
  <c r="C285" i="8"/>
  <c r="P285" i="8" s="1"/>
  <c r="C284" i="8"/>
  <c r="N284" i="8" s="1"/>
  <c r="C283" i="8"/>
  <c r="P283" i="8" s="1"/>
  <c r="C282" i="8"/>
  <c r="N282" i="8" s="1"/>
  <c r="C281" i="8"/>
  <c r="P281" i="8" s="1"/>
  <c r="C280" i="8"/>
  <c r="N280" i="8" s="1"/>
  <c r="C279" i="8"/>
  <c r="P279" i="8" s="1"/>
  <c r="C278" i="8"/>
  <c r="N278" i="8" s="1"/>
  <c r="C277" i="8"/>
  <c r="P277" i="8" s="1"/>
  <c r="C276" i="8"/>
  <c r="N276" i="8" s="1"/>
  <c r="C275" i="8"/>
  <c r="P275" i="8" s="1"/>
  <c r="C274" i="8"/>
  <c r="P274" i="8" s="1"/>
  <c r="C273" i="8"/>
  <c r="P273" i="8" s="1"/>
  <c r="C272" i="8"/>
  <c r="P272" i="8" s="1"/>
  <c r="C271" i="8"/>
  <c r="P271" i="8" s="1"/>
  <c r="C270" i="8"/>
  <c r="P270" i="8" s="1"/>
  <c r="C269" i="8"/>
  <c r="P269" i="8" s="1"/>
  <c r="C268" i="8"/>
  <c r="P268" i="8" s="1"/>
  <c r="C267" i="8"/>
  <c r="P267" i="8" s="1"/>
  <c r="C266" i="8"/>
  <c r="P266" i="8" s="1"/>
  <c r="C265" i="8"/>
  <c r="P265" i="8" s="1"/>
  <c r="C235" i="8"/>
  <c r="P235" i="8" s="1"/>
  <c r="C234" i="8"/>
  <c r="N234" i="8" s="1"/>
  <c r="C229" i="8"/>
  <c r="P229" i="8" s="1"/>
  <c r="C233" i="8"/>
  <c r="P233" i="8" s="1"/>
  <c r="C232" i="8"/>
  <c r="P232" i="8" s="1"/>
  <c r="C223" i="8"/>
  <c r="P223" i="8" s="1"/>
  <c r="C222" i="8"/>
  <c r="P222" i="8" s="1"/>
  <c r="C207" i="8"/>
  <c r="P207" i="8" s="1"/>
  <c r="C206" i="8"/>
  <c r="P206" i="8" s="1"/>
  <c r="C205" i="8"/>
  <c r="N205" i="8" s="1"/>
  <c r="C204" i="8"/>
  <c r="P204" i="8" s="1"/>
  <c r="C203" i="8"/>
  <c r="N203" i="8" s="1"/>
  <c r="C202" i="8"/>
  <c r="P202" i="8" s="1"/>
  <c r="C201" i="8"/>
  <c r="N201" i="8" s="1"/>
  <c r="C200" i="8"/>
  <c r="P200" i="8" s="1"/>
  <c r="C199" i="8"/>
  <c r="N199" i="8" s="1"/>
  <c r="C198" i="8"/>
  <c r="P198" i="8" s="1"/>
  <c r="C218" i="8"/>
  <c r="P218" i="8" s="1"/>
  <c r="C217" i="8"/>
  <c r="P217" i="8" s="1"/>
  <c r="C184" i="8"/>
  <c r="P184" i="8" s="1"/>
  <c r="C180" i="8"/>
  <c r="P180" i="8" s="1"/>
  <c r="C179" i="8"/>
  <c r="P179" i="8" s="1"/>
  <c r="C183" i="8"/>
  <c r="P183" i="8" s="1"/>
  <c r="C216" i="8"/>
  <c r="P216" i="8" s="1"/>
  <c r="C215" i="8"/>
  <c r="P215" i="8" s="1"/>
  <c r="C197" i="8"/>
  <c r="P197" i="8" s="1"/>
  <c r="C196" i="8"/>
  <c r="P196" i="8" s="1"/>
  <c r="C195" i="8"/>
  <c r="P195" i="8" s="1"/>
  <c r="C194" i="8"/>
  <c r="P194" i="8" s="1"/>
  <c r="C190" i="8"/>
  <c r="P190" i="8" s="1"/>
  <c r="C189" i="8"/>
  <c r="P189" i="8" s="1"/>
  <c r="C188" i="8"/>
  <c r="P188" i="8" s="1"/>
  <c r="C187" i="8"/>
  <c r="P187" i="8" s="1"/>
  <c r="C214" i="8"/>
  <c r="P214" i="8" s="1"/>
  <c r="C213" i="8"/>
  <c r="P213" i="8" s="1"/>
  <c r="C212" i="8"/>
  <c r="P212" i="8" s="1"/>
  <c r="C211" i="8"/>
  <c r="P211" i="8" s="1"/>
  <c r="C210" i="8"/>
  <c r="P210" i="8" s="1"/>
  <c r="C176" i="8"/>
  <c r="P176" i="8" s="1"/>
  <c r="C173" i="8"/>
  <c r="P173" i="8" s="1"/>
  <c r="C170" i="8"/>
  <c r="P170" i="8" s="1"/>
  <c r="C145" i="8"/>
  <c r="P145" i="8" s="1"/>
  <c r="C144" i="8"/>
  <c r="P144" i="8" s="1"/>
  <c r="C141" i="8"/>
  <c r="P141" i="8" s="1"/>
  <c r="C138" i="8"/>
  <c r="P138" i="8" s="1"/>
  <c r="C135" i="8"/>
  <c r="P135" i="8" s="1"/>
  <c r="C134" i="8"/>
  <c r="N134" i="8" s="1"/>
  <c r="C133" i="8"/>
  <c r="N133" i="8" s="1"/>
  <c r="C126" i="8"/>
  <c r="P126" i="8" s="1"/>
  <c r="C125" i="8"/>
  <c r="P125" i="8" s="1"/>
  <c r="C121" i="8"/>
  <c r="P121" i="8" s="1"/>
  <c r="C120" i="8"/>
  <c r="P120" i="8" s="1"/>
  <c r="C119" i="8"/>
  <c r="P119" i="8" s="1"/>
  <c r="C114" i="8"/>
  <c r="P114" i="8" s="1"/>
  <c r="C113" i="8"/>
  <c r="P113" i="8" s="1"/>
  <c r="C124" i="8"/>
  <c r="P124" i="8" s="1"/>
  <c r="C118" i="8"/>
  <c r="P118" i="8" s="1"/>
  <c r="C117" i="8"/>
  <c r="P117" i="8" s="1"/>
  <c r="C112" i="8"/>
  <c r="P112" i="8" s="1"/>
  <c r="C111" i="8"/>
  <c r="P111" i="8" s="1"/>
  <c r="C108" i="8"/>
  <c r="P108" i="8" s="1"/>
  <c r="E107" i="8"/>
  <c r="C107" i="8"/>
  <c r="P107" i="8" s="1"/>
  <c r="C106" i="8"/>
  <c r="P106" i="8" s="1"/>
  <c r="C78" i="8"/>
  <c r="P78" i="8" s="1"/>
  <c r="C75" i="8"/>
  <c r="P75" i="8" s="1"/>
  <c r="C74" i="8"/>
  <c r="P74" i="8" s="1"/>
  <c r="C71" i="8"/>
  <c r="P71" i="8" s="1"/>
  <c r="C70" i="8"/>
  <c r="P70" i="8" s="1"/>
  <c r="C64" i="8"/>
  <c r="P64" i="8" s="1"/>
  <c r="C63" i="8"/>
  <c r="P63" i="8" s="1"/>
  <c r="C62" i="8"/>
  <c r="P62" i="8" s="1"/>
  <c r="C61" i="8"/>
  <c r="P61" i="8" s="1"/>
  <c r="C60" i="8"/>
  <c r="P60" i="8" s="1"/>
  <c r="C59" i="8"/>
  <c r="P59" i="8" s="1"/>
  <c r="C58" i="8"/>
  <c r="P58" i="8" s="1"/>
  <c r="C57" i="8"/>
  <c r="P57" i="8" s="1"/>
  <c r="C53" i="8"/>
  <c r="P53" i="8" s="1"/>
  <c r="C52" i="8"/>
  <c r="P52" i="8" s="1"/>
  <c r="C51" i="8"/>
  <c r="P51" i="8" s="1"/>
  <c r="C50" i="8"/>
  <c r="P50" i="8" s="1"/>
  <c r="C47" i="8"/>
  <c r="P47" i="8" s="1"/>
  <c r="C46" i="8"/>
  <c r="P46" i="8" s="1"/>
  <c r="C45" i="8"/>
  <c r="P45" i="8" s="1"/>
  <c r="C42" i="8"/>
  <c r="P42" i="8" s="1"/>
  <c r="C41" i="8"/>
  <c r="P41" i="8" s="1"/>
  <c r="C40" i="8"/>
  <c r="N40" i="8" s="1"/>
  <c r="C39" i="8"/>
  <c r="P39" i="8" s="1"/>
  <c r="C38" i="8"/>
  <c r="P38" i="8" s="1"/>
  <c r="C37" i="8"/>
  <c r="P37" i="8" s="1"/>
  <c r="C36" i="8"/>
  <c r="P36" i="8" s="1"/>
  <c r="C35" i="8"/>
  <c r="P35" i="8" s="1"/>
  <c r="C29" i="8"/>
  <c r="P29" i="8" s="1"/>
  <c r="C28" i="8"/>
  <c r="P28" i="8" s="1"/>
  <c r="C25" i="8"/>
  <c r="P25" i="8" s="1"/>
  <c r="C24" i="8"/>
  <c r="P24" i="8" s="1"/>
  <c r="C23" i="8"/>
  <c r="P23" i="8" s="1"/>
  <c r="C22" i="8"/>
  <c r="P22" i="8" s="1"/>
  <c r="C21" i="8"/>
  <c r="N21" i="8" s="1"/>
  <c r="E20" i="8"/>
  <c r="C20" i="8"/>
  <c r="P20" i="8" s="1"/>
  <c r="C19" i="8"/>
  <c r="N19" i="8" s="1"/>
  <c r="C18" i="8"/>
  <c r="P18" i="8" s="1"/>
  <c r="C17" i="8"/>
  <c r="P17" i="8" s="1"/>
  <c r="C16" i="8"/>
  <c r="P16" i="8" s="1"/>
  <c r="C15" i="8"/>
  <c r="P15" i="8" s="1"/>
  <c r="C14" i="8"/>
  <c r="P14" i="8" s="1"/>
  <c r="C13" i="8"/>
  <c r="L13" i="8" s="1"/>
  <c r="S39" i="21"/>
  <c r="E299" i="8" l="1"/>
  <c r="E120" i="8"/>
  <c r="E295" i="8"/>
  <c r="E303" i="8"/>
  <c r="N359" i="8"/>
  <c r="E117" i="8"/>
  <c r="N295" i="8"/>
  <c r="N299" i="8"/>
  <c r="N303" i="8"/>
  <c r="N307" i="8"/>
  <c r="E359" i="8"/>
  <c r="N113" i="8"/>
  <c r="N170" i="8"/>
  <c r="N213" i="8"/>
  <c r="N189" i="8"/>
  <c r="N196" i="8"/>
  <c r="J265" i="8"/>
  <c r="E267" i="8"/>
  <c r="N267" i="8"/>
  <c r="J269" i="8"/>
  <c r="E271" i="8"/>
  <c r="N271" i="8"/>
  <c r="J273" i="8"/>
  <c r="E275" i="8"/>
  <c r="N275" i="8"/>
  <c r="J277" i="8"/>
  <c r="E279" i="8"/>
  <c r="N279" i="8"/>
  <c r="J281" i="8"/>
  <c r="E283" i="8"/>
  <c r="N283" i="8"/>
  <c r="J285" i="8"/>
  <c r="E290" i="8"/>
  <c r="N290" i="8"/>
  <c r="E293" i="8"/>
  <c r="N293" i="8"/>
  <c r="J295" i="8"/>
  <c r="E297" i="8"/>
  <c r="N297" i="8"/>
  <c r="J299" i="8"/>
  <c r="E301" i="8"/>
  <c r="N301" i="8"/>
  <c r="J303" i="8"/>
  <c r="E305" i="8"/>
  <c r="N305" i="8"/>
  <c r="J307" i="8"/>
  <c r="E309" i="8"/>
  <c r="N309" i="8"/>
  <c r="E322" i="8"/>
  <c r="N322" i="8"/>
  <c r="E323" i="8"/>
  <c r="N323" i="8"/>
  <c r="E324" i="8"/>
  <c r="N324" i="8"/>
  <c r="J326" i="8"/>
  <c r="E328" i="8"/>
  <c r="N328" i="8"/>
  <c r="J330" i="8"/>
  <c r="E332" i="8"/>
  <c r="N332" i="8"/>
  <c r="J359" i="8"/>
  <c r="E363" i="8"/>
  <c r="N363" i="8"/>
  <c r="E366" i="8"/>
  <c r="N366" i="8"/>
  <c r="J374" i="8"/>
  <c r="N107" i="8"/>
  <c r="N117" i="8"/>
  <c r="E113" i="8"/>
  <c r="N120" i="8"/>
  <c r="E170" i="8"/>
  <c r="E213" i="8"/>
  <c r="E189" i="8"/>
  <c r="E196" i="8"/>
  <c r="E200" i="8"/>
  <c r="E265" i="8"/>
  <c r="N265" i="8"/>
  <c r="J267" i="8"/>
  <c r="E269" i="8"/>
  <c r="N269" i="8"/>
  <c r="J271" i="8"/>
  <c r="E273" i="8"/>
  <c r="N273" i="8"/>
  <c r="J275" i="8"/>
  <c r="E277" i="8"/>
  <c r="N277" i="8"/>
  <c r="J279" i="8"/>
  <c r="E281" i="8"/>
  <c r="N281" i="8"/>
  <c r="J283" i="8"/>
  <c r="E285" i="8"/>
  <c r="N285" i="8"/>
  <c r="J290" i="8"/>
  <c r="J293" i="8"/>
  <c r="J297" i="8"/>
  <c r="J301" i="8"/>
  <c r="J305" i="8"/>
  <c r="J309" i="8"/>
  <c r="J322" i="8"/>
  <c r="J323" i="8"/>
  <c r="J324" i="8"/>
  <c r="E326" i="8"/>
  <c r="N326" i="8"/>
  <c r="J328" i="8"/>
  <c r="E330" i="8"/>
  <c r="N330" i="8"/>
  <c r="J332" i="8"/>
  <c r="J363" i="8"/>
  <c r="J366" i="8"/>
  <c r="E374" i="8"/>
  <c r="N374" i="8"/>
  <c r="E376" i="8"/>
  <c r="J376" i="8"/>
  <c r="N376" i="8"/>
  <c r="H376" i="8"/>
  <c r="L376" i="8"/>
  <c r="E375" i="8"/>
  <c r="J375" i="8"/>
  <c r="N375" i="8"/>
  <c r="H375" i="8"/>
  <c r="L375" i="8"/>
  <c r="H374" i="8"/>
  <c r="L374" i="8"/>
  <c r="H365" i="8"/>
  <c r="L365" i="8"/>
  <c r="P365" i="8"/>
  <c r="E365" i="8"/>
  <c r="J365" i="8"/>
  <c r="H366" i="8"/>
  <c r="L366" i="8"/>
  <c r="H363" i="8"/>
  <c r="L363" i="8"/>
  <c r="E364" i="8"/>
  <c r="J364" i="8"/>
  <c r="N364" i="8"/>
  <c r="H364" i="8"/>
  <c r="L364" i="8"/>
  <c r="H359" i="8"/>
  <c r="L359" i="8"/>
  <c r="E360" i="8"/>
  <c r="J360" i="8"/>
  <c r="N360" i="8"/>
  <c r="H360" i="8"/>
  <c r="L360" i="8"/>
  <c r="H329" i="8"/>
  <c r="L329" i="8"/>
  <c r="P329" i="8"/>
  <c r="H331" i="8"/>
  <c r="L331" i="8"/>
  <c r="P331" i="8"/>
  <c r="H333" i="8"/>
  <c r="L333" i="8"/>
  <c r="P333" i="8"/>
  <c r="H328" i="8"/>
  <c r="L328" i="8"/>
  <c r="E329" i="8"/>
  <c r="J329" i="8"/>
  <c r="H330" i="8"/>
  <c r="L330" i="8"/>
  <c r="E331" i="8"/>
  <c r="J331" i="8"/>
  <c r="H332" i="8"/>
  <c r="L332" i="8"/>
  <c r="E333" i="8"/>
  <c r="J333" i="8"/>
  <c r="H324" i="8"/>
  <c r="L324" i="8"/>
  <c r="E325" i="8"/>
  <c r="J325" i="8"/>
  <c r="N325" i="8"/>
  <c r="H326" i="8"/>
  <c r="L326" i="8"/>
  <c r="E327" i="8"/>
  <c r="J327" i="8"/>
  <c r="N327" i="8"/>
  <c r="H325" i="8"/>
  <c r="L325" i="8"/>
  <c r="H327" i="8"/>
  <c r="L327" i="8"/>
  <c r="H323" i="8"/>
  <c r="L323" i="8"/>
  <c r="H322" i="8"/>
  <c r="L322" i="8"/>
  <c r="E316" i="8"/>
  <c r="J316" i="8"/>
  <c r="N316" i="8"/>
  <c r="H316" i="8"/>
  <c r="L316" i="8"/>
  <c r="E312" i="8"/>
  <c r="J312" i="8"/>
  <c r="N312" i="8"/>
  <c r="H312" i="8"/>
  <c r="L312" i="8"/>
  <c r="E311" i="8"/>
  <c r="J311" i="8"/>
  <c r="N311" i="8"/>
  <c r="H311" i="8"/>
  <c r="L311" i="8"/>
  <c r="E292" i="8"/>
  <c r="J292" i="8"/>
  <c r="N292" i="8"/>
  <c r="H293" i="8"/>
  <c r="L293" i="8"/>
  <c r="E294" i="8"/>
  <c r="J294" i="8"/>
  <c r="N294" i="8"/>
  <c r="H295" i="8"/>
  <c r="L295" i="8"/>
  <c r="E296" i="8"/>
  <c r="J296" i="8"/>
  <c r="N296" i="8"/>
  <c r="H297" i="8"/>
  <c r="L297" i="8"/>
  <c r="E298" i="8"/>
  <c r="J298" i="8"/>
  <c r="N298" i="8"/>
  <c r="H299" i="8"/>
  <c r="L299" i="8"/>
  <c r="E300" i="8"/>
  <c r="J300" i="8"/>
  <c r="N300" i="8"/>
  <c r="H301" i="8"/>
  <c r="L301" i="8"/>
  <c r="E302" i="8"/>
  <c r="J302" i="8"/>
  <c r="N302" i="8"/>
  <c r="H303" i="8"/>
  <c r="L303" i="8"/>
  <c r="E304" i="8"/>
  <c r="J304" i="8"/>
  <c r="N304" i="8"/>
  <c r="H305" i="8"/>
  <c r="L305" i="8"/>
  <c r="E306" i="8"/>
  <c r="J306" i="8"/>
  <c r="N306" i="8"/>
  <c r="H307" i="8"/>
  <c r="L307" i="8"/>
  <c r="E308" i="8"/>
  <c r="J308" i="8"/>
  <c r="N308" i="8"/>
  <c r="H309" i="8"/>
  <c r="L309" i="8"/>
  <c r="E310" i="8"/>
  <c r="J310" i="8"/>
  <c r="N310" i="8"/>
  <c r="H292" i="8"/>
  <c r="L292" i="8"/>
  <c r="H294" i="8"/>
  <c r="L294" i="8"/>
  <c r="H296" i="8"/>
  <c r="L296" i="8"/>
  <c r="H298" i="8"/>
  <c r="L298" i="8"/>
  <c r="H300" i="8"/>
  <c r="L300" i="8"/>
  <c r="H302" i="8"/>
  <c r="L302" i="8"/>
  <c r="H304" i="8"/>
  <c r="L304" i="8"/>
  <c r="H306" i="8"/>
  <c r="L306" i="8"/>
  <c r="H308" i="8"/>
  <c r="L308" i="8"/>
  <c r="H310" i="8"/>
  <c r="L310" i="8"/>
  <c r="E289" i="8"/>
  <c r="J289" i="8"/>
  <c r="N289" i="8"/>
  <c r="H290" i="8"/>
  <c r="L290" i="8"/>
  <c r="E291" i="8"/>
  <c r="J291" i="8"/>
  <c r="N291" i="8"/>
  <c r="H289" i="8"/>
  <c r="L289" i="8"/>
  <c r="H291" i="8"/>
  <c r="L291" i="8"/>
  <c r="H276" i="8"/>
  <c r="L276" i="8"/>
  <c r="P276" i="8"/>
  <c r="H278" i="8"/>
  <c r="L278" i="8"/>
  <c r="P278" i="8"/>
  <c r="H280" i="8"/>
  <c r="L280" i="8"/>
  <c r="P280" i="8"/>
  <c r="H282" i="8"/>
  <c r="L282" i="8"/>
  <c r="P282" i="8"/>
  <c r="H284" i="8"/>
  <c r="L284" i="8"/>
  <c r="P284" i="8"/>
  <c r="H275" i="8"/>
  <c r="L275" i="8"/>
  <c r="E276" i="8"/>
  <c r="J276" i="8"/>
  <c r="H277" i="8"/>
  <c r="L277" i="8"/>
  <c r="E278" i="8"/>
  <c r="J278" i="8"/>
  <c r="H279" i="8"/>
  <c r="L279" i="8"/>
  <c r="E280" i="8"/>
  <c r="J280" i="8"/>
  <c r="H281" i="8"/>
  <c r="L281" i="8"/>
  <c r="E282" i="8"/>
  <c r="J282" i="8"/>
  <c r="H283" i="8"/>
  <c r="L283" i="8"/>
  <c r="E284" i="8"/>
  <c r="J284" i="8"/>
  <c r="H285" i="8"/>
  <c r="L285" i="8"/>
  <c r="H265" i="8"/>
  <c r="L265" i="8"/>
  <c r="E266" i="8"/>
  <c r="J266" i="8"/>
  <c r="N266" i="8"/>
  <c r="H267" i="8"/>
  <c r="L267" i="8"/>
  <c r="E268" i="8"/>
  <c r="J268" i="8"/>
  <c r="N268" i="8"/>
  <c r="H269" i="8"/>
  <c r="L269" i="8"/>
  <c r="E270" i="8"/>
  <c r="J270" i="8"/>
  <c r="N270" i="8"/>
  <c r="H271" i="8"/>
  <c r="L271" i="8"/>
  <c r="E272" i="8"/>
  <c r="J272" i="8"/>
  <c r="N272" i="8"/>
  <c r="H273" i="8"/>
  <c r="L273" i="8"/>
  <c r="E274" i="8"/>
  <c r="J274" i="8"/>
  <c r="N274" i="8"/>
  <c r="H266" i="8"/>
  <c r="L266" i="8"/>
  <c r="H268" i="8"/>
  <c r="L268" i="8"/>
  <c r="H270" i="8"/>
  <c r="L270" i="8"/>
  <c r="H272" i="8"/>
  <c r="L272" i="8"/>
  <c r="H274" i="8"/>
  <c r="L274" i="8"/>
  <c r="E14" i="8"/>
  <c r="N14" i="8"/>
  <c r="J16" i="8"/>
  <c r="E18" i="8"/>
  <c r="N18" i="8"/>
  <c r="H19" i="8"/>
  <c r="N20" i="8"/>
  <c r="J22" i="8"/>
  <c r="E24" i="8"/>
  <c r="N24" i="8"/>
  <c r="C26" i="8"/>
  <c r="J29" i="8"/>
  <c r="J35" i="8"/>
  <c r="E37" i="8"/>
  <c r="N37" i="8"/>
  <c r="J39" i="8"/>
  <c r="E41" i="8"/>
  <c r="N41" i="8"/>
  <c r="E46" i="8"/>
  <c r="N46" i="8"/>
  <c r="J52" i="8"/>
  <c r="J58" i="8"/>
  <c r="E60" i="8"/>
  <c r="N60" i="8"/>
  <c r="E63" i="8"/>
  <c r="N63" i="8"/>
  <c r="J111" i="8"/>
  <c r="J135" i="8"/>
  <c r="J144" i="8"/>
  <c r="J211" i="8"/>
  <c r="J187" i="8"/>
  <c r="J194" i="8"/>
  <c r="J215" i="8"/>
  <c r="E217" i="8"/>
  <c r="N217" i="8"/>
  <c r="J198" i="8"/>
  <c r="N200" i="8"/>
  <c r="J202" i="8"/>
  <c r="E204" i="8"/>
  <c r="N204" i="8"/>
  <c r="J206" i="8"/>
  <c r="E232" i="8"/>
  <c r="N232" i="8"/>
  <c r="J235" i="8"/>
  <c r="J14" i="8"/>
  <c r="E16" i="8"/>
  <c r="N16" i="8"/>
  <c r="J18" i="8"/>
  <c r="J20" i="8"/>
  <c r="E22" i="8"/>
  <c r="N22" i="8"/>
  <c r="J24" i="8"/>
  <c r="E29" i="8"/>
  <c r="N29" i="8"/>
  <c r="E35" i="8"/>
  <c r="N35" i="8"/>
  <c r="J37" i="8"/>
  <c r="E39" i="8"/>
  <c r="N39" i="8"/>
  <c r="J41" i="8"/>
  <c r="J46" i="8"/>
  <c r="E52" i="8"/>
  <c r="N52" i="8"/>
  <c r="E58" i="8"/>
  <c r="N58" i="8"/>
  <c r="J60" i="8"/>
  <c r="J63" i="8"/>
  <c r="J107" i="8"/>
  <c r="E111" i="8"/>
  <c r="N111" i="8"/>
  <c r="J117" i="8"/>
  <c r="J113" i="8"/>
  <c r="J120" i="8"/>
  <c r="E135" i="8"/>
  <c r="N135" i="8"/>
  <c r="E144" i="8"/>
  <c r="N144" i="8"/>
  <c r="J170" i="8"/>
  <c r="E211" i="8"/>
  <c r="N211" i="8"/>
  <c r="J213" i="8"/>
  <c r="E187" i="8"/>
  <c r="N187" i="8"/>
  <c r="J189" i="8"/>
  <c r="E194" i="8"/>
  <c r="N194" i="8"/>
  <c r="J196" i="8"/>
  <c r="E215" i="8"/>
  <c r="N215" i="8"/>
  <c r="J217" i="8"/>
  <c r="E198" i="8"/>
  <c r="N198" i="8"/>
  <c r="J200" i="8"/>
  <c r="E202" i="8"/>
  <c r="N202" i="8"/>
  <c r="J204" i="8"/>
  <c r="E206" i="8"/>
  <c r="N206" i="8"/>
  <c r="J232" i="8"/>
  <c r="E235" i="8"/>
  <c r="N235" i="8"/>
  <c r="H234" i="8"/>
  <c r="L234" i="8"/>
  <c r="P234" i="8"/>
  <c r="E234" i="8"/>
  <c r="J234" i="8"/>
  <c r="H235" i="8"/>
  <c r="L235" i="8"/>
  <c r="E229" i="8"/>
  <c r="J229" i="8"/>
  <c r="N229" i="8"/>
  <c r="H229" i="8"/>
  <c r="L229" i="8"/>
  <c r="H232" i="8"/>
  <c r="L232" i="8"/>
  <c r="E233" i="8"/>
  <c r="J233" i="8"/>
  <c r="N233" i="8"/>
  <c r="H233" i="8"/>
  <c r="L233" i="8"/>
  <c r="E223" i="8"/>
  <c r="J223" i="8"/>
  <c r="N223" i="8"/>
  <c r="H223" i="8"/>
  <c r="L223" i="8"/>
  <c r="E222" i="8"/>
  <c r="J222" i="8"/>
  <c r="N222" i="8"/>
  <c r="H222" i="8"/>
  <c r="L222" i="8"/>
  <c r="E207" i="8"/>
  <c r="J207" i="8"/>
  <c r="N207" i="8"/>
  <c r="H207" i="8"/>
  <c r="L207" i="8"/>
  <c r="H199" i="8"/>
  <c r="L199" i="8"/>
  <c r="P199" i="8"/>
  <c r="H201" i="8"/>
  <c r="L201" i="8"/>
  <c r="P201" i="8"/>
  <c r="H203" i="8"/>
  <c r="L203" i="8"/>
  <c r="P203" i="8"/>
  <c r="H205" i="8"/>
  <c r="L205" i="8"/>
  <c r="P205" i="8"/>
  <c r="H198" i="8"/>
  <c r="L198" i="8"/>
  <c r="E199" i="8"/>
  <c r="J199" i="8"/>
  <c r="H200" i="8"/>
  <c r="L200" i="8"/>
  <c r="E201" i="8"/>
  <c r="J201" i="8"/>
  <c r="H202" i="8"/>
  <c r="L202" i="8"/>
  <c r="E203" i="8"/>
  <c r="J203" i="8"/>
  <c r="H204" i="8"/>
  <c r="L204" i="8"/>
  <c r="E205" i="8"/>
  <c r="J205" i="8"/>
  <c r="H206" i="8"/>
  <c r="L206" i="8"/>
  <c r="H217" i="8"/>
  <c r="L217" i="8"/>
  <c r="E218" i="8"/>
  <c r="J218" i="8"/>
  <c r="N218" i="8"/>
  <c r="H218" i="8"/>
  <c r="L218" i="8"/>
  <c r="E184" i="8"/>
  <c r="J184" i="8"/>
  <c r="N184" i="8"/>
  <c r="H184" i="8"/>
  <c r="L184" i="8"/>
  <c r="E180" i="8"/>
  <c r="J180" i="8"/>
  <c r="N180" i="8"/>
  <c r="H180" i="8"/>
  <c r="L180" i="8"/>
  <c r="E179" i="8"/>
  <c r="J179" i="8"/>
  <c r="N179" i="8"/>
  <c r="H179" i="8"/>
  <c r="L179" i="8"/>
  <c r="E183" i="8"/>
  <c r="J183" i="8"/>
  <c r="N183" i="8"/>
  <c r="H183" i="8"/>
  <c r="L183" i="8"/>
  <c r="H215" i="8"/>
  <c r="L215" i="8"/>
  <c r="E216" i="8"/>
  <c r="J216" i="8"/>
  <c r="N216" i="8"/>
  <c r="H216" i="8"/>
  <c r="L216" i="8"/>
  <c r="H194" i="8"/>
  <c r="L194" i="8"/>
  <c r="E195" i="8"/>
  <c r="J195" i="8"/>
  <c r="N195" i="8"/>
  <c r="H196" i="8"/>
  <c r="L196" i="8"/>
  <c r="E197" i="8"/>
  <c r="J197" i="8"/>
  <c r="N197" i="8"/>
  <c r="H195" i="8"/>
  <c r="L195" i="8"/>
  <c r="H197" i="8"/>
  <c r="L197" i="8"/>
  <c r="H187" i="8"/>
  <c r="L187" i="8"/>
  <c r="E188" i="8"/>
  <c r="J188" i="8"/>
  <c r="N188" i="8"/>
  <c r="H189" i="8"/>
  <c r="L189" i="8"/>
  <c r="E190" i="8"/>
  <c r="J190" i="8"/>
  <c r="N190" i="8"/>
  <c r="H188" i="8"/>
  <c r="L188" i="8"/>
  <c r="H190" i="8"/>
  <c r="L190" i="8"/>
  <c r="E210" i="8"/>
  <c r="J210" i="8"/>
  <c r="N210" i="8"/>
  <c r="H211" i="8"/>
  <c r="L211" i="8"/>
  <c r="E212" i="8"/>
  <c r="J212" i="8"/>
  <c r="N212" i="8"/>
  <c r="H213" i="8"/>
  <c r="L213" i="8"/>
  <c r="E214" i="8"/>
  <c r="J214" i="8"/>
  <c r="N214" i="8"/>
  <c r="H210" i="8"/>
  <c r="L210" i="8"/>
  <c r="H212" i="8"/>
  <c r="L212" i="8"/>
  <c r="H214" i="8"/>
  <c r="L214" i="8"/>
  <c r="E176" i="8"/>
  <c r="J176" i="8"/>
  <c r="N176" i="8"/>
  <c r="H176" i="8"/>
  <c r="L176" i="8"/>
  <c r="E173" i="8"/>
  <c r="J173" i="8"/>
  <c r="N173" i="8"/>
  <c r="H173" i="8"/>
  <c r="L173" i="8"/>
  <c r="H170" i="8"/>
  <c r="L170" i="8"/>
  <c r="H144" i="8"/>
  <c r="L144" i="8"/>
  <c r="E145" i="8"/>
  <c r="J145" i="8"/>
  <c r="N145" i="8"/>
  <c r="H145" i="8"/>
  <c r="L145" i="8"/>
  <c r="E141" i="8"/>
  <c r="J141" i="8"/>
  <c r="N141" i="8"/>
  <c r="H141" i="8"/>
  <c r="L141" i="8"/>
  <c r="E138" i="8"/>
  <c r="J138" i="8"/>
  <c r="N138" i="8"/>
  <c r="H138" i="8"/>
  <c r="L138" i="8"/>
  <c r="H134" i="8"/>
  <c r="L134" i="8"/>
  <c r="P134" i="8"/>
  <c r="E134" i="8"/>
  <c r="J134" i="8"/>
  <c r="H135" i="8"/>
  <c r="L135" i="8"/>
  <c r="H133" i="8"/>
  <c r="L133" i="8"/>
  <c r="P133" i="8"/>
  <c r="E133" i="8"/>
  <c r="J133" i="8"/>
  <c r="E126" i="8"/>
  <c r="J126" i="8"/>
  <c r="N126" i="8"/>
  <c r="H126" i="8"/>
  <c r="L126" i="8"/>
  <c r="E125" i="8"/>
  <c r="J125" i="8"/>
  <c r="N125" i="8"/>
  <c r="H125" i="8"/>
  <c r="L125" i="8"/>
  <c r="E119" i="8"/>
  <c r="J119" i="8"/>
  <c r="N119" i="8"/>
  <c r="H120" i="8"/>
  <c r="L120" i="8"/>
  <c r="E121" i="8"/>
  <c r="J121" i="8"/>
  <c r="N121" i="8"/>
  <c r="H119" i="8"/>
  <c r="L119" i="8"/>
  <c r="H121" i="8"/>
  <c r="L121" i="8"/>
  <c r="H113" i="8"/>
  <c r="L113" i="8"/>
  <c r="E114" i="8"/>
  <c r="J114" i="8"/>
  <c r="N114" i="8"/>
  <c r="H114" i="8"/>
  <c r="L114" i="8"/>
  <c r="E124" i="8"/>
  <c r="J124" i="8"/>
  <c r="N124" i="8"/>
  <c r="H124" i="8"/>
  <c r="L124" i="8"/>
  <c r="H117" i="8"/>
  <c r="L117" i="8"/>
  <c r="E118" i="8"/>
  <c r="J118" i="8"/>
  <c r="N118" i="8"/>
  <c r="H118" i="8"/>
  <c r="L118" i="8"/>
  <c r="H111" i="8"/>
  <c r="L111" i="8"/>
  <c r="E112" i="8"/>
  <c r="J112" i="8"/>
  <c r="N112" i="8"/>
  <c r="H112" i="8"/>
  <c r="L112" i="8"/>
  <c r="E106" i="8"/>
  <c r="J106" i="8"/>
  <c r="N106" i="8"/>
  <c r="H107" i="8"/>
  <c r="L107" i="8"/>
  <c r="E108" i="8"/>
  <c r="J108" i="8"/>
  <c r="N108" i="8"/>
  <c r="H106" i="8"/>
  <c r="L106" i="8"/>
  <c r="H108" i="8"/>
  <c r="L108" i="8"/>
  <c r="E78" i="8"/>
  <c r="J78" i="8"/>
  <c r="N78" i="8"/>
  <c r="H78" i="8"/>
  <c r="L78" i="8"/>
  <c r="E75" i="8"/>
  <c r="J75" i="8"/>
  <c r="N75" i="8"/>
  <c r="H75" i="8"/>
  <c r="L75" i="8"/>
  <c r="E74" i="8"/>
  <c r="J74" i="8"/>
  <c r="N74" i="8"/>
  <c r="H74" i="8"/>
  <c r="L74" i="8"/>
  <c r="E71" i="8"/>
  <c r="J71" i="8"/>
  <c r="N71" i="8"/>
  <c r="H71" i="8"/>
  <c r="L71" i="8"/>
  <c r="E70" i="8"/>
  <c r="J70" i="8"/>
  <c r="N70" i="8"/>
  <c r="H70" i="8"/>
  <c r="L70" i="8"/>
  <c r="E62" i="8"/>
  <c r="J62" i="8"/>
  <c r="N62" i="8"/>
  <c r="H63" i="8"/>
  <c r="L63" i="8"/>
  <c r="E64" i="8"/>
  <c r="J64" i="8"/>
  <c r="N64" i="8"/>
  <c r="H62" i="8"/>
  <c r="L62" i="8"/>
  <c r="H64" i="8"/>
  <c r="L64" i="8"/>
  <c r="H60" i="8"/>
  <c r="L60" i="8"/>
  <c r="E61" i="8"/>
  <c r="J61" i="8"/>
  <c r="N61" i="8"/>
  <c r="H61" i="8"/>
  <c r="L61" i="8"/>
  <c r="H58" i="8"/>
  <c r="L58" i="8"/>
  <c r="E59" i="8"/>
  <c r="J59" i="8"/>
  <c r="N59" i="8"/>
  <c r="H59" i="8"/>
  <c r="L59" i="8"/>
  <c r="E57" i="8"/>
  <c r="J57" i="8"/>
  <c r="N57" i="8"/>
  <c r="H57" i="8"/>
  <c r="L57" i="8"/>
  <c r="H52" i="8"/>
  <c r="L52" i="8"/>
  <c r="E53" i="8"/>
  <c r="J53" i="8"/>
  <c r="N53" i="8"/>
  <c r="H53" i="8"/>
  <c r="L53" i="8"/>
  <c r="E51" i="8"/>
  <c r="J51" i="8"/>
  <c r="N51" i="8"/>
  <c r="H51" i="8"/>
  <c r="L51" i="8"/>
  <c r="E50" i="8"/>
  <c r="J50" i="8"/>
  <c r="N50" i="8"/>
  <c r="H50" i="8"/>
  <c r="L50" i="8"/>
  <c r="H46" i="8"/>
  <c r="L46" i="8"/>
  <c r="E47" i="8"/>
  <c r="J47" i="8"/>
  <c r="N47" i="8"/>
  <c r="H47" i="8"/>
  <c r="L47" i="8"/>
  <c r="E45" i="8"/>
  <c r="J45" i="8"/>
  <c r="N45" i="8"/>
  <c r="H45" i="8"/>
  <c r="L45" i="8"/>
  <c r="E42" i="8"/>
  <c r="J42" i="8"/>
  <c r="N42" i="8"/>
  <c r="H42" i="8"/>
  <c r="L42" i="8"/>
  <c r="H40" i="8"/>
  <c r="L40" i="8"/>
  <c r="P40" i="8"/>
  <c r="H39" i="8"/>
  <c r="L39" i="8"/>
  <c r="E40" i="8"/>
  <c r="J40" i="8"/>
  <c r="H41" i="8"/>
  <c r="L41" i="8"/>
  <c r="H35" i="8"/>
  <c r="L35" i="8"/>
  <c r="E36" i="8"/>
  <c r="J36" i="8"/>
  <c r="N36" i="8"/>
  <c r="H37" i="8"/>
  <c r="L37" i="8"/>
  <c r="E38" i="8"/>
  <c r="J38" i="8"/>
  <c r="N38" i="8"/>
  <c r="H36" i="8"/>
  <c r="L36" i="8"/>
  <c r="H38" i="8"/>
  <c r="L38" i="8"/>
  <c r="H29" i="8"/>
  <c r="L29" i="8"/>
  <c r="E28" i="8"/>
  <c r="J28" i="8"/>
  <c r="N28" i="8"/>
  <c r="H28" i="8"/>
  <c r="L28" i="8"/>
  <c r="H22" i="8"/>
  <c r="L22" i="8"/>
  <c r="E23" i="8"/>
  <c r="J23" i="8"/>
  <c r="N23" i="8"/>
  <c r="H24" i="8"/>
  <c r="L24" i="8"/>
  <c r="E25" i="8"/>
  <c r="J25" i="8"/>
  <c r="N25" i="8"/>
  <c r="H23" i="8"/>
  <c r="L23" i="8"/>
  <c r="H25" i="8"/>
  <c r="L25" i="8"/>
  <c r="L19" i="8"/>
  <c r="P19" i="8"/>
  <c r="H21" i="8"/>
  <c r="L21" i="8"/>
  <c r="P21" i="8"/>
  <c r="H18" i="8"/>
  <c r="L18" i="8"/>
  <c r="E19" i="8"/>
  <c r="J19" i="8"/>
  <c r="H20" i="8"/>
  <c r="L20" i="8"/>
  <c r="E21" i="8"/>
  <c r="J21" i="8"/>
  <c r="H13" i="8"/>
  <c r="P13" i="8"/>
  <c r="E13" i="8"/>
  <c r="J13" i="8"/>
  <c r="N13" i="8"/>
  <c r="H14" i="8"/>
  <c r="L14" i="8"/>
  <c r="E15" i="8"/>
  <c r="J15" i="8"/>
  <c r="N15" i="8"/>
  <c r="H16" i="8"/>
  <c r="L16" i="8"/>
  <c r="E17" i="8"/>
  <c r="J17" i="8"/>
  <c r="N17" i="8"/>
  <c r="H15" i="8"/>
  <c r="L15" i="8"/>
  <c r="H17" i="8"/>
  <c r="L17" i="8"/>
  <c r="C37" i="21" l="1"/>
  <c r="O44" i="21" l="1"/>
  <c r="M44" i="21"/>
  <c r="K44" i="21"/>
  <c r="I44" i="21"/>
  <c r="D44" i="21"/>
  <c r="F44" i="21"/>
  <c r="G44" i="21"/>
  <c r="H70" i="17" l="1"/>
  <c r="H12" i="17"/>
  <c r="G12" i="17"/>
  <c r="G70" i="17"/>
  <c r="E70" i="17"/>
  <c r="E12" i="17"/>
  <c r="P12" i="17"/>
  <c r="P70" i="17"/>
  <c r="N70" i="17"/>
  <c r="N12" i="17"/>
  <c r="L12" i="17"/>
  <c r="L70" i="17"/>
  <c r="J70" i="17"/>
  <c r="C54" i="21"/>
  <c r="J12" i="17"/>
  <c r="C56" i="21" l="1"/>
  <c r="D56" i="21" s="1"/>
  <c r="O102" i="20"/>
  <c r="P68" i="17" s="1"/>
  <c r="Q46" i="20"/>
  <c r="Q92" i="14" l="1"/>
  <c r="C196" i="20"/>
  <c r="D196" i="20" s="1"/>
  <c r="C38" i="21"/>
  <c r="C39" i="21"/>
  <c r="C40" i="21"/>
  <c r="C41" i="21"/>
  <c r="C42" i="21"/>
  <c r="H42" i="21" s="1"/>
  <c r="C43" i="21"/>
  <c r="C12" i="21"/>
  <c r="C13" i="21"/>
  <c r="C11" i="21"/>
  <c r="C174" i="20"/>
  <c r="C173" i="20"/>
  <c r="C105" i="20"/>
  <c r="C106" i="20"/>
  <c r="C107" i="20"/>
  <c r="C108" i="20"/>
  <c r="C109" i="20"/>
  <c r="C110" i="20"/>
  <c r="C111" i="20"/>
  <c r="C112" i="20"/>
  <c r="C113" i="20"/>
  <c r="C114" i="20"/>
  <c r="C115" i="20"/>
  <c r="C116" i="20"/>
  <c r="C117" i="20"/>
  <c r="C118" i="20"/>
  <c r="C119" i="20"/>
  <c r="C120" i="20"/>
  <c r="C121" i="20"/>
  <c r="C122" i="20"/>
  <c r="C123" i="20"/>
  <c r="C124" i="20"/>
  <c r="C125" i="20"/>
  <c r="C126" i="20"/>
  <c r="C127" i="20"/>
  <c r="C128" i="20"/>
  <c r="C129" i="20"/>
  <c r="C130" i="20"/>
  <c r="C131" i="20"/>
  <c r="C132" i="20"/>
  <c r="C133" i="20"/>
  <c r="C134" i="20"/>
  <c r="C170" i="20" s="1"/>
  <c r="C135" i="20"/>
  <c r="C136" i="20"/>
  <c r="C137" i="20"/>
  <c r="C138" i="20"/>
  <c r="C139" i="20"/>
  <c r="C140" i="20"/>
  <c r="C141" i="20"/>
  <c r="C142" i="20"/>
  <c r="C143" i="20"/>
  <c r="C144" i="20"/>
  <c r="C145" i="20"/>
  <c r="C146" i="20"/>
  <c r="C147" i="20"/>
  <c r="C148" i="20"/>
  <c r="C149" i="20"/>
  <c r="C150" i="20"/>
  <c r="C151" i="20"/>
  <c r="C152" i="20"/>
  <c r="C153" i="20"/>
  <c r="C154" i="20"/>
  <c r="C155" i="20"/>
  <c r="C156" i="20"/>
  <c r="C157" i="20"/>
  <c r="C158" i="20"/>
  <c r="C159" i="20"/>
  <c r="C160" i="20"/>
  <c r="C161" i="20"/>
  <c r="C162" i="20"/>
  <c r="C163" i="20"/>
  <c r="C164" i="20"/>
  <c r="C165" i="20"/>
  <c r="C166" i="20"/>
  <c r="C167" i="20"/>
  <c r="C168" i="20"/>
  <c r="C169" i="20"/>
  <c r="C104" i="20"/>
  <c r="C49" i="20"/>
  <c r="C50" i="20"/>
  <c r="C51" i="20"/>
  <c r="C52" i="20"/>
  <c r="C53" i="20"/>
  <c r="C54" i="20"/>
  <c r="C55" i="20"/>
  <c r="C56" i="20"/>
  <c r="C57" i="20"/>
  <c r="C58" i="20"/>
  <c r="C59" i="20"/>
  <c r="C60" i="20"/>
  <c r="C61" i="20"/>
  <c r="C62" i="20"/>
  <c r="C63" i="20"/>
  <c r="C64" i="20"/>
  <c r="C65" i="20"/>
  <c r="C66" i="20"/>
  <c r="C67" i="20"/>
  <c r="C68" i="20"/>
  <c r="C69" i="20"/>
  <c r="C70" i="20"/>
  <c r="C71" i="20"/>
  <c r="C72" i="20"/>
  <c r="C73" i="20"/>
  <c r="C74" i="20"/>
  <c r="C75" i="20"/>
  <c r="C76" i="20"/>
  <c r="C77" i="20"/>
  <c r="C102" i="20" s="1"/>
  <c r="C78" i="20"/>
  <c r="C79" i="20"/>
  <c r="C80" i="20"/>
  <c r="C81" i="20"/>
  <c r="C82" i="20"/>
  <c r="C83" i="20"/>
  <c r="C84" i="20"/>
  <c r="C85" i="20"/>
  <c r="C86" i="20"/>
  <c r="C87" i="20"/>
  <c r="C88" i="20"/>
  <c r="C89" i="20"/>
  <c r="C90" i="20"/>
  <c r="C91" i="20"/>
  <c r="C92" i="20"/>
  <c r="C93" i="20"/>
  <c r="C94" i="20"/>
  <c r="C95" i="20"/>
  <c r="C96" i="20"/>
  <c r="C97" i="20"/>
  <c r="C98" i="20"/>
  <c r="C99" i="20"/>
  <c r="C100" i="20"/>
  <c r="C101" i="20"/>
  <c r="C48" i="20"/>
  <c r="C13" i="20"/>
  <c r="C14" i="20"/>
  <c r="C15" i="20"/>
  <c r="C16" i="20"/>
  <c r="C17" i="20"/>
  <c r="C18" i="20"/>
  <c r="C19" i="20"/>
  <c r="C20" i="20"/>
  <c r="C21" i="20"/>
  <c r="C22" i="20"/>
  <c r="C23" i="20"/>
  <c r="C24" i="20"/>
  <c r="C25" i="20"/>
  <c r="C26" i="20"/>
  <c r="C27" i="20"/>
  <c r="C28" i="20"/>
  <c r="C29" i="20"/>
  <c r="C30" i="20"/>
  <c r="C31" i="20"/>
  <c r="C32" i="20"/>
  <c r="C33" i="20"/>
  <c r="C34" i="20"/>
  <c r="C35" i="20"/>
  <c r="C36" i="20"/>
  <c r="P36" i="20" s="1"/>
  <c r="C37" i="20"/>
  <c r="C38" i="20"/>
  <c r="C39" i="20"/>
  <c r="C40" i="20"/>
  <c r="C41" i="20"/>
  <c r="C42" i="20"/>
  <c r="C43" i="20"/>
  <c r="C44" i="20"/>
  <c r="C45" i="20"/>
  <c r="C12" i="20"/>
  <c r="C90" i="14"/>
  <c r="C53" i="14"/>
  <c r="C54" i="14"/>
  <c r="C55" i="14"/>
  <c r="C56" i="14"/>
  <c r="C57" i="14"/>
  <c r="C58" i="14"/>
  <c r="C59" i="14"/>
  <c r="C60" i="14"/>
  <c r="C61" i="14"/>
  <c r="C62" i="14"/>
  <c r="C63" i="14"/>
  <c r="C64" i="14"/>
  <c r="C65" i="14"/>
  <c r="C66" i="14"/>
  <c r="C67" i="14"/>
  <c r="C68" i="14"/>
  <c r="C69" i="14"/>
  <c r="C70" i="14"/>
  <c r="C71" i="14"/>
  <c r="C72" i="14"/>
  <c r="C73" i="14"/>
  <c r="C74" i="14"/>
  <c r="C75" i="14"/>
  <c r="C76" i="14"/>
  <c r="C77" i="14"/>
  <c r="C78" i="14"/>
  <c r="C79" i="14"/>
  <c r="C80" i="14"/>
  <c r="C81" i="14"/>
  <c r="C82" i="14"/>
  <c r="C83" i="14"/>
  <c r="C84" i="14"/>
  <c r="C85" i="14"/>
  <c r="C86" i="14"/>
  <c r="C87" i="14"/>
  <c r="C52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27" i="14"/>
  <c r="C18" i="14"/>
  <c r="C19" i="14"/>
  <c r="C20" i="14"/>
  <c r="C21" i="14"/>
  <c r="C22" i="14"/>
  <c r="C23" i="14"/>
  <c r="C24" i="14"/>
  <c r="C17" i="14"/>
  <c r="C13" i="14"/>
  <c r="C14" i="14"/>
  <c r="C12" i="14"/>
  <c r="C44" i="21" l="1"/>
  <c r="C114" i="14"/>
  <c r="D114" i="14" s="1"/>
  <c r="O91" i="14"/>
  <c r="P72" i="17" s="1"/>
  <c r="M91" i="14"/>
  <c r="N72" i="17" s="1"/>
  <c r="K91" i="14"/>
  <c r="L72" i="17" s="1"/>
  <c r="I91" i="14"/>
  <c r="J72" i="17" s="1"/>
  <c r="G91" i="14"/>
  <c r="H72" i="17" s="1"/>
  <c r="D91" i="14"/>
  <c r="E72" i="17" s="1"/>
  <c r="F91" i="14"/>
  <c r="G72" i="17" s="1"/>
  <c r="O470" i="8"/>
  <c r="M470" i="8"/>
  <c r="K470" i="8"/>
  <c r="I470" i="8"/>
  <c r="I669" i="8" s="1"/>
  <c r="D470" i="8"/>
  <c r="F470" i="8"/>
  <c r="G470" i="8"/>
  <c r="C470" i="8"/>
  <c r="N470" i="8" l="1"/>
  <c r="H470" i="8"/>
  <c r="H669" i="8" s="1"/>
  <c r="L470" i="8"/>
  <c r="P470" i="8"/>
  <c r="J470" i="8"/>
  <c r="O72" i="8"/>
  <c r="M72" i="8"/>
  <c r="K72" i="8"/>
  <c r="I72" i="8"/>
  <c r="F72" i="8"/>
  <c r="D72" i="8"/>
  <c r="O65" i="8"/>
  <c r="M65" i="8"/>
  <c r="K65" i="8"/>
  <c r="I65" i="8"/>
  <c r="F65" i="8"/>
  <c r="O43" i="8" l="1"/>
  <c r="M43" i="8"/>
  <c r="K43" i="8"/>
  <c r="I43" i="8"/>
  <c r="G43" i="8"/>
  <c r="F43" i="8"/>
  <c r="D43" i="8"/>
  <c r="O30" i="8"/>
  <c r="M30" i="8"/>
  <c r="K30" i="8"/>
  <c r="I30" i="8"/>
  <c r="G30" i="8"/>
  <c r="F30" i="8"/>
  <c r="D30" i="8"/>
  <c r="O26" i="8"/>
  <c r="M26" i="8"/>
  <c r="K26" i="8"/>
  <c r="I26" i="8"/>
  <c r="G26" i="8"/>
  <c r="F26" i="8"/>
  <c r="D26" i="8"/>
  <c r="C361" i="8" l="1"/>
  <c r="C208" i="8"/>
  <c r="C368" i="8"/>
  <c r="C507" i="8"/>
  <c r="C563" i="8"/>
  <c r="C570" i="8"/>
  <c r="C236" i="8"/>
  <c r="C466" i="8"/>
  <c r="C219" i="8"/>
  <c r="C412" i="8"/>
  <c r="C420" i="8"/>
  <c r="C513" i="8"/>
  <c r="C377" i="8"/>
  <c r="C224" i="8"/>
  <c r="C54" i="8"/>
  <c r="C109" i="8"/>
  <c r="C115" i="8"/>
  <c r="C122" i="8"/>
  <c r="C127" i="8"/>
  <c r="C181" i="8"/>
  <c r="C65" i="8"/>
  <c r="C72" i="8"/>
  <c r="C76" i="8"/>
  <c r="C43" i="8"/>
  <c r="N26" i="8"/>
  <c r="C30" i="8"/>
  <c r="E30" i="8"/>
  <c r="E470" i="8" l="1"/>
  <c r="C571" i="8"/>
  <c r="C378" i="8"/>
  <c r="E65" i="8"/>
  <c r="E43" i="8"/>
  <c r="E26" i="8"/>
  <c r="L26" i="8"/>
  <c r="E72" i="8"/>
  <c r="H26" i="8"/>
  <c r="J26" i="8"/>
  <c r="D68" i="17" l="1"/>
  <c r="D12" i="17" l="1"/>
  <c r="D70" i="17"/>
  <c r="O14" i="21"/>
  <c r="M14" i="21"/>
  <c r="K14" i="21"/>
  <c r="I14" i="21"/>
  <c r="D14" i="21"/>
  <c r="F14" i="21"/>
  <c r="G14" i="21"/>
  <c r="H71" i="17" l="1"/>
  <c r="H15" i="17"/>
  <c r="C25" i="21"/>
  <c r="L71" i="17"/>
  <c r="L15" i="17"/>
  <c r="G71" i="17"/>
  <c r="G15" i="17"/>
  <c r="J71" i="17"/>
  <c r="J15" i="17"/>
  <c r="N71" i="17"/>
  <c r="N15" i="17"/>
  <c r="E71" i="17"/>
  <c r="E15" i="17"/>
  <c r="P71" i="17"/>
  <c r="P15" i="17"/>
  <c r="C26" i="21"/>
  <c r="P13" i="21"/>
  <c r="P12" i="21"/>
  <c r="C14" i="21"/>
  <c r="D26" i="21" l="1"/>
  <c r="D25" i="21"/>
  <c r="D15" i="17"/>
  <c r="D71" i="17"/>
  <c r="J11" i="21"/>
  <c r="E12" i="21"/>
  <c r="N12" i="21"/>
  <c r="J13" i="21"/>
  <c r="E11" i="21"/>
  <c r="N11" i="21"/>
  <c r="J12" i="21"/>
  <c r="E13" i="21"/>
  <c r="N13" i="21"/>
  <c r="H14" i="21"/>
  <c r="J14" i="21"/>
  <c r="L14" i="21"/>
  <c r="N14" i="21"/>
  <c r="P14" i="21"/>
  <c r="H11" i="21"/>
  <c r="L11" i="21"/>
  <c r="P11" i="21"/>
  <c r="H12" i="21"/>
  <c r="L12" i="21"/>
  <c r="H13" i="21"/>
  <c r="L13" i="21"/>
  <c r="O71" i="17" l="1"/>
  <c r="M71" i="17"/>
  <c r="I71" i="17"/>
  <c r="Q71" i="17"/>
  <c r="K71" i="17"/>
  <c r="E14" i="21"/>
  <c r="F71" i="17" l="1"/>
  <c r="F15" i="17"/>
  <c r="H98" i="20"/>
  <c r="L98" i="20"/>
  <c r="P98" i="20"/>
  <c r="J98" i="20"/>
  <c r="N98" i="20"/>
  <c r="C88" i="14" l="1"/>
  <c r="D74" i="17" s="1"/>
  <c r="E52" i="20"/>
  <c r="E58" i="20"/>
  <c r="E48" i="20"/>
  <c r="E49" i="20"/>
  <c r="E50" i="20"/>
  <c r="E51" i="20"/>
  <c r="E53" i="20"/>
  <c r="E54" i="20"/>
  <c r="E55" i="20"/>
  <c r="E56" i="20"/>
  <c r="E57" i="20"/>
  <c r="E59" i="20"/>
  <c r="E60" i="20"/>
  <c r="E61" i="20"/>
  <c r="E62" i="20"/>
  <c r="E63" i="20"/>
  <c r="E64" i="20"/>
  <c r="E65" i="20"/>
  <c r="E66" i="20"/>
  <c r="E67" i="20"/>
  <c r="E68" i="20"/>
  <c r="E69" i="20"/>
  <c r="E70" i="20"/>
  <c r="E71" i="20"/>
  <c r="E72" i="20"/>
  <c r="E73" i="20"/>
  <c r="E74" i="20"/>
  <c r="E75" i="20"/>
  <c r="E76" i="20"/>
  <c r="E77" i="20"/>
  <c r="E78" i="20"/>
  <c r="E79" i="20"/>
  <c r="E80" i="20"/>
  <c r="E81" i="20"/>
  <c r="E82" i="20"/>
  <c r="E83" i="20"/>
  <c r="E84" i="20"/>
  <c r="E85" i="20"/>
  <c r="E86" i="20"/>
  <c r="E87" i="20"/>
  <c r="E88" i="20"/>
  <c r="E89" i="20"/>
  <c r="E90" i="20"/>
  <c r="E91" i="20"/>
  <c r="E92" i="20"/>
  <c r="E93" i="20"/>
  <c r="E94" i="20"/>
  <c r="E95" i="20"/>
  <c r="E96" i="20"/>
  <c r="E97" i="20"/>
  <c r="E98" i="20"/>
  <c r="E99" i="20"/>
  <c r="E100" i="20"/>
  <c r="E101" i="20"/>
  <c r="E45" i="20" l="1"/>
  <c r="O598" i="8" l="1"/>
  <c r="O683" i="8" s="1"/>
  <c r="M598" i="8"/>
  <c r="M683" i="8" s="1"/>
  <c r="K598" i="8"/>
  <c r="K683" i="8" s="1"/>
  <c r="I598" i="8"/>
  <c r="I683" i="8" s="1"/>
  <c r="D598" i="8"/>
  <c r="D683" i="8" s="1"/>
  <c r="F598" i="8"/>
  <c r="F683" i="8" s="1"/>
  <c r="G598" i="8"/>
  <c r="G683" i="8" s="1"/>
  <c r="O594" i="8"/>
  <c r="O682" i="8" s="1"/>
  <c r="M594" i="8"/>
  <c r="M682" i="8" s="1"/>
  <c r="K594" i="8"/>
  <c r="K682" i="8" s="1"/>
  <c r="I594" i="8"/>
  <c r="I682" i="8" s="1"/>
  <c r="D594" i="8"/>
  <c r="D682" i="8" s="1"/>
  <c r="F594" i="8"/>
  <c r="F682" i="8" s="1"/>
  <c r="G594" i="8"/>
  <c r="G682" i="8" s="1"/>
  <c r="O563" i="8"/>
  <c r="M563" i="8"/>
  <c r="K563" i="8"/>
  <c r="I563" i="8"/>
  <c r="D563" i="8"/>
  <c r="F563" i="8"/>
  <c r="G563" i="8"/>
  <c r="O570" i="8"/>
  <c r="M570" i="8"/>
  <c r="K570" i="8"/>
  <c r="I570" i="8"/>
  <c r="D570" i="8"/>
  <c r="F570" i="8"/>
  <c r="G570" i="8"/>
  <c r="O531" i="8"/>
  <c r="O676" i="8" s="1"/>
  <c r="M531" i="8"/>
  <c r="M676" i="8" s="1"/>
  <c r="K531" i="8"/>
  <c r="K676" i="8" s="1"/>
  <c r="I531" i="8"/>
  <c r="I676" i="8" s="1"/>
  <c r="D531" i="8"/>
  <c r="D676" i="8" s="1"/>
  <c r="F531" i="8"/>
  <c r="F676" i="8" s="1"/>
  <c r="G531" i="8"/>
  <c r="G676" i="8" s="1"/>
  <c r="O528" i="8"/>
  <c r="O675" i="8" s="1"/>
  <c r="M528" i="8"/>
  <c r="M675" i="8" s="1"/>
  <c r="K528" i="8"/>
  <c r="K675" i="8" s="1"/>
  <c r="I528" i="8"/>
  <c r="I675" i="8" s="1"/>
  <c r="D528" i="8"/>
  <c r="D675" i="8" s="1"/>
  <c r="F528" i="8"/>
  <c r="F675" i="8" s="1"/>
  <c r="G528" i="8"/>
  <c r="G675" i="8" s="1"/>
  <c r="O519" i="8"/>
  <c r="M519" i="8"/>
  <c r="K519" i="8"/>
  <c r="I519" i="8"/>
  <c r="D519" i="8"/>
  <c r="F519" i="8"/>
  <c r="G519" i="8"/>
  <c r="O513" i="8"/>
  <c r="M513" i="8"/>
  <c r="K513" i="8"/>
  <c r="I513" i="8"/>
  <c r="D513" i="8"/>
  <c r="F513" i="8"/>
  <c r="G513" i="8"/>
  <c r="O507" i="8"/>
  <c r="M507" i="8"/>
  <c r="K507" i="8"/>
  <c r="I507" i="8"/>
  <c r="D507" i="8"/>
  <c r="F507" i="8"/>
  <c r="G507" i="8"/>
  <c r="O620" i="8"/>
  <c r="M620" i="8"/>
  <c r="K620" i="8"/>
  <c r="I620" i="8"/>
  <c r="D620" i="8"/>
  <c r="O458" i="8"/>
  <c r="O667" i="8" s="1"/>
  <c r="M458" i="8"/>
  <c r="M667" i="8" s="1"/>
  <c r="K458" i="8"/>
  <c r="K667" i="8" s="1"/>
  <c r="I458" i="8"/>
  <c r="I667" i="8" s="1"/>
  <c r="D458" i="8"/>
  <c r="D667" i="8" s="1"/>
  <c r="F458" i="8"/>
  <c r="F667" i="8" s="1"/>
  <c r="G458" i="8"/>
  <c r="G667" i="8" s="1"/>
  <c r="O479" i="8"/>
  <c r="O671" i="8" s="1"/>
  <c r="M479" i="8"/>
  <c r="M671" i="8" s="1"/>
  <c r="K479" i="8"/>
  <c r="K671" i="8" s="1"/>
  <c r="I479" i="8"/>
  <c r="I671" i="8" s="1"/>
  <c r="D479" i="8"/>
  <c r="D671" i="8" s="1"/>
  <c r="F479" i="8"/>
  <c r="F671" i="8" s="1"/>
  <c r="G479" i="8"/>
  <c r="G671" i="8" s="1"/>
  <c r="O475" i="8"/>
  <c r="O670" i="8" s="1"/>
  <c r="M475" i="8"/>
  <c r="M670" i="8" s="1"/>
  <c r="K475" i="8"/>
  <c r="K670" i="8" s="1"/>
  <c r="I475" i="8"/>
  <c r="I670" i="8" s="1"/>
  <c r="D475" i="8"/>
  <c r="D670" i="8" s="1"/>
  <c r="F475" i="8"/>
  <c r="F670" i="8" s="1"/>
  <c r="G475" i="8"/>
  <c r="G670" i="8" s="1"/>
  <c r="O466" i="8"/>
  <c r="M466" i="8"/>
  <c r="K466" i="8"/>
  <c r="I466" i="8"/>
  <c r="D466" i="8"/>
  <c r="F466" i="8"/>
  <c r="G466" i="8"/>
  <c r="O669" i="8"/>
  <c r="M669" i="8"/>
  <c r="K669" i="8"/>
  <c r="D669" i="8"/>
  <c r="F669" i="8"/>
  <c r="G669" i="8"/>
  <c r="O455" i="8"/>
  <c r="M455" i="8"/>
  <c r="K455" i="8"/>
  <c r="I455" i="8"/>
  <c r="D455" i="8"/>
  <c r="F455" i="8"/>
  <c r="G455" i="8"/>
  <c r="O450" i="8"/>
  <c r="M450" i="8"/>
  <c r="K450" i="8"/>
  <c r="I450" i="8"/>
  <c r="D450" i="8"/>
  <c r="F450" i="8"/>
  <c r="G450" i="8"/>
  <c r="O437" i="8"/>
  <c r="O663" i="8" s="1"/>
  <c r="M437" i="8"/>
  <c r="M663" i="8" s="1"/>
  <c r="K437" i="8"/>
  <c r="K663" i="8" s="1"/>
  <c r="I437" i="8"/>
  <c r="I663" i="8" s="1"/>
  <c r="D437" i="8"/>
  <c r="D663" i="8" s="1"/>
  <c r="F437" i="8"/>
  <c r="F663" i="8" s="1"/>
  <c r="G437" i="8"/>
  <c r="G663" i="8" s="1"/>
  <c r="C437" i="8"/>
  <c r="C663" i="8" s="1"/>
  <c r="O412" i="8"/>
  <c r="M412" i="8"/>
  <c r="K412" i="8"/>
  <c r="I412" i="8"/>
  <c r="D412" i="8"/>
  <c r="F412" i="8"/>
  <c r="G412" i="8"/>
  <c r="O405" i="8"/>
  <c r="M405" i="8"/>
  <c r="K405" i="8"/>
  <c r="I405" i="8"/>
  <c r="D405" i="8"/>
  <c r="F405" i="8"/>
  <c r="G405" i="8"/>
  <c r="O415" i="8"/>
  <c r="O658" i="8" s="1"/>
  <c r="M415" i="8"/>
  <c r="M658" i="8" s="1"/>
  <c r="K415" i="8"/>
  <c r="K658" i="8" s="1"/>
  <c r="I415" i="8"/>
  <c r="I658" i="8" s="1"/>
  <c r="D415" i="8"/>
  <c r="D658" i="8" s="1"/>
  <c r="F415" i="8"/>
  <c r="F658" i="8" s="1"/>
  <c r="G415" i="8"/>
  <c r="G658" i="8" s="1"/>
  <c r="O434" i="8"/>
  <c r="O662" i="8" s="1"/>
  <c r="M434" i="8"/>
  <c r="M662" i="8" s="1"/>
  <c r="K434" i="8"/>
  <c r="K662" i="8" s="1"/>
  <c r="I434" i="8"/>
  <c r="I662" i="8" s="1"/>
  <c r="D434" i="8"/>
  <c r="D662" i="8" s="1"/>
  <c r="F434" i="8"/>
  <c r="F662" i="8" s="1"/>
  <c r="G434" i="8"/>
  <c r="G662" i="8" s="1"/>
  <c r="O443" i="8"/>
  <c r="O664" i="8" s="1"/>
  <c r="M443" i="8"/>
  <c r="M664" i="8" s="1"/>
  <c r="K443" i="8"/>
  <c r="K664" i="8" s="1"/>
  <c r="I443" i="8"/>
  <c r="I664" i="8" s="1"/>
  <c r="D443" i="8"/>
  <c r="D664" i="8" s="1"/>
  <c r="F443" i="8"/>
  <c r="F664" i="8" s="1"/>
  <c r="G443" i="8"/>
  <c r="G664" i="8" s="1"/>
  <c r="O424" i="8"/>
  <c r="M424" i="8"/>
  <c r="K424" i="8"/>
  <c r="I424" i="8"/>
  <c r="D424" i="8"/>
  <c r="F424" i="8"/>
  <c r="G424" i="8"/>
  <c r="O420" i="8"/>
  <c r="M420" i="8"/>
  <c r="K420" i="8"/>
  <c r="I420" i="8"/>
  <c r="D420" i="8"/>
  <c r="F420" i="8"/>
  <c r="G420" i="8"/>
  <c r="O431" i="8"/>
  <c r="O661" i="8" s="1"/>
  <c r="M431" i="8"/>
  <c r="M661" i="8" s="1"/>
  <c r="K431" i="8"/>
  <c r="K661" i="8" s="1"/>
  <c r="I431" i="8"/>
  <c r="I661" i="8" s="1"/>
  <c r="D431" i="8"/>
  <c r="D661" i="8" s="1"/>
  <c r="F431" i="8"/>
  <c r="F661" i="8" s="1"/>
  <c r="G431" i="8"/>
  <c r="G661" i="8" s="1"/>
  <c r="O377" i="8"/>
  <c r="O655" i="8" s="1"/>
  <c r="M377" i="8"/>
  <c r="M655" i="8" s="1"/>
  <c r="K377" i="8"/>
  <c r="K655" i="8" s="1"/>
  <c r="I377" i="8"/>
  <c r="I655" i="8" s="1"/>
  <c r="D377" i="8"/>
  <c r="D655" i="8" s="1"/>
  <c r="F377" i="8"/>
  <c r="F655" i="8" s="1"/>
  <c r="G377" i="8"/>
  <c r="G655" i="8" s="1"/>
  <c r="O368" i="8"/>
  <c r="M368" i="8"/>
  <c r="K368" i="8"/>
  <c r="I368" i="8"/>
  <c r="D368" i="8"/>
  <c r="F368" i="8"/>
  <c r="G368" i="8"/>
  <c r="O361" i="8"/>
  <c r="M361" i="8"/>
  <c r="K361" i="8"/>
  <c r="I361" i="8"/>
  <c r="D361" i="8"/>
  <c r="F361" i="8"/>
  <c r="G361" i="8"/>
  <c r="O334" i="8"/>
  <c r="M334" i="8"/>
  <c r="K334" i="8"/>
  <c r="I334" i="8"/>
  <c r="D334" i="8"/>
  <c r="F334" i="8"/>
  <c r="G334" i="8"/>
  <c r="O317" i="8"/>
  <c r="M317" i="8"/>
  <c r="K317" i="8"/>
  <c r="I317" i="8"/>
  <c r="D317" i="8"/>
  <c r="F317" i="8"/>
  <c r="G317" i="8"/>
  <c r="F599" i="8" l="1"/>
  <c r="I599" i="8"/>
  <c r="O599" i="8"/>
  <c r="C594" i="8"/>
  <c r="C598" i="8"/>
  <c r="C683" i="8" s="1"/>
  <c r="E598" i="8"/>
  <c r="E683" i="8" s="1"/>
  <c r="E594" i="8"/>
  <c r="E682" i="8" s="1"/>
  <c r="D599" i="8"/>
  <c r="G599" i="8"/>
  <c r="K599" i="8"/>
  <c r="M599" i="8"/>
  <c r="C531" i="8"/>
  <c r="C676" i="8" s="1"/>
  <c r="E531" i="8"/>
  <c r="E676" i="8" s="1"/>
  <c r="C519" i="8"/>
  <c r="C528" i="8"/>
  <c r="C675" i="8" s="1"/>
  <c r="L531" i="8"/>
  <c r="L676" i="8" s="1"/>
  <c r="E519" i="8"/>
  <c r="C458" i="8"/>
  <c r="L458" i="8" s="1"/>
  <c r="L667" i="8" s="1"/>
  <c r="C479" i="8"/>
  <c r="E458" i="8"/>
  <c r="E667" i="8" s="1"/>
  <c r="E479" i="8"/>
  <c r="E671" i="8" s="1"/>
  <c r="C475" i="8"/>
  <c r="C670" i="8" s="1"/>
  <c r="C669" i="8"/>
  <c r="C455" i="8"/>
  <c r="C450" i="8"/>
  <c r="C405" i="8"/>
  <c r="H437" i="8"/>
  <c r="H663" i="8" s="1"/>
  <c r="C434" i="8"/>
  <c r="C662" i="8" s="1"/>
  <c r="C415" i="8"/>
  <c r="E437" i="8"/>
  <c r="E663" i="8" s="1"/>
  <c r="E434" i="8"/>
  <c r="E662" i="8" s="1"/>
  <c r="C443" i="8"/>
  <c r="C664" i="8" s="1"/>
  <c r="C424" i="8"/>
  <c r="E424" i="8"/>
  <c r="C431" i="8"/>
  <c r="C661" i="8" s="1"/>
  <c r="F378" i="8"/>
  <c r="I378" i="8"/>
  <c r="O378" i="8"/>
  <c r="E415" i="8"/>
  <c r="E658" i="8" s="1"/>
  <c r="E405" i="8"/>
  <c r="G378" i="8"/>
  <c r="D378" i="8"/>
  <c r="K378" i="8"/>
  <c r="M378" i="8"/>
  <c r="C655" i="8"/>
  <c r="C317" i="8"/>
  <c r="C334" i="8"/>
  <c r="E317" i="8"/>
  <c r="O313" i="8"/>
  <c r="O335" i="8" s="1"/>
  <c r="M313" i="8"/>
  <c r="M335" i="8" s="1"/>
  <c r="K313" i="8"/>
  <c r="K335" i="8" s="1"/>
  <c r="I313" i="8"/>
  <c r="I335" i="8" s="1"/>
  <c r="D313" i="8"/>
  <c r="D335" i="8" s="1"/>
  <c r="F313" i="8"/>
  <c r="F335" i="8" s="1"/>
  <c r="G313" i="8"/>
  <c r="G335" i="8" s="1"/>
  <c r="L479" i="8" l="1"/>
  <c r="L671" i="8" s="1"/>
  <c r="C671" i="8"/>
  <c r="J415" i="8"/>
  <c r="J658" i="8" s="1"/>
  <c r="C658" i="8"/>
  <c r="H458" i="8"/>
  <c r="H667" i="8" s="1"/>
  <c r="C667" i="8"/>
  <c r="H594" i="8"/>
  <c r="H682" i="8" s="1"/>
  <c r="C682" i="8"/>
  <c r="C599" i="8"/>
  <c r="J599" i="8" s="1"/>
  <c r="J598" i="8"/>
  <c r="J683" i="8" s="1"/>
  <c r="P598" i="8"/>
  <c r="P683" i="8" s="1"/>
  <c r="H598" i="8"/>
  <c r="H683" i="8" s="1"/>
  <c r="L598" i="8"/>
  <c r="L683" i="8" s="1"/>
  <c r="N598" i="8"/>
  <c r="N683" i="8" s="1"/>
  <c r="P594" i="8"/>
  <c r="P682" i="8" s="1"/>
  <c r="J594" i="8"/>
  <c r="J682" i="8" s="1"/>
  <c r="N594" i="8"/>
  <c r="N682" i="8" s="1"/>
  <c r="L594" i="8"/>
  <c r="L682" i="8" s="1"/>
  <c r="H599" i="8"/>
  <c r="E563" i="8"/>
  <c r="E570" i="8"/>
  <c r="E599" i="8"/>
  <c r="P458" i="8"/>
  <c r="P667" i="8" s="1"/>
  <c r="E528" i="8"/>
  <c r="E675" i="8" s="1"/>
  <c r="P531" i="8"/>
  <c r="P676" i="8" s="1"/>
  <c r="J531" i="8"/>
  <c r="J676" i="8" s="1"/>
  <c r="N531" i="8"/>
  <c r="N676" i="8" s="1"/>
  <c r="H531" i="8"/>
  <c r="H676" i="8" s="1"/>
  <c r="E513" i="8"/>
  <c r="P479" i="8"/>
  <c r="P671" i="8" s="1"/>
  <c r="J458" i="8"/>
  <c r="J667" i="8" s="1"/>
  <c r="N479" i="8"/>
  <c r="N671" i="8" s="1"/>
  <c r="E507" i="8"/>
  <c r="J479" i="8"/>
  <c r="J671" i="8" s="1"/>
  <c r="H479" i="8"/>
  <c r="H671" i="8" s="1"/>
  <c r="N458" i="8"/>
  <c r="N667" i="8" s="1"/>
  <c r="N415" i="8"/>
  <c r="N658" i="8" s="1"/>
  <c r="E466" i="8"/>
  <c r="E475" i="8"/>
  <c r="E670" i="8" s="1"/>
  <c r="E450" i="8"/>
  <c r="E455" i="8"/>
  <c r="E669" i="8"/>
  <c r="H415" i="8"/>
  <c r="H658" i="8" s="1"/>
  <c r="E412" i="8"/>
  <c r="E443" i="8"/>
  <c r="E664" i="8" s="1"/>
  <c r="L437" i="8"/>
  <c r="L663" i="8" s="1"/>
  <c r="L415" i="8"/>
  <c r="L658" i="8" s="1"/>
  <c r="P415" i="8"/>
  <c r="P658" i="8" s="1"/>
  <c r="P437" i="8"/>
  <c r="P663" i="8" s="1"/>
  <c r="J437" i="8"/>
  <c r="J663" i="8" s="1"/>
  <c r="N437" i="8"/>
  <c r="N663" i="8" s="1"/>
  <c r="E420" i="8"/>
  <c r="E431" i="8"/>
  <c r="E661" i="8" s="1"/>
  <c r="E377" i="8"/>
  <c r="E655" i="8" s="1"/>
  <c r="E368" i="8"/>
  <c r="E361" i="8"/>
  <c r="E334" i="8"/>
  <c r="C313" i="8"/>
  <c r="C335" i="8" s="1"/>
  <c r="O236" i="8"/>
  <c r="M236" i="8"/>
  <c r="K236" i="8"/>
  <c r="I236" i="8"/>
  <c r="D236" i="8"/>
  <c r="F236" i="8"/>
  <c r="G236" i="8"/>
  <c r="G224" i="8"/>
  <c r="O230" i="8"/>
  <c r="O645" i="8" s="1"/>
  <c r="M230" i="8"/>
  <c r="M645" i="8" s="1"/>
  <c r="K230" i="8"/>
  <c r="K645" i="8" s="1"/>
  <c r="I230" i="8"/>
  <c r="I645" i="8" s="1"/>
  <c r="D230" i="8"/>
  <c r="D645" i="8" s="1"/>
  <c r="F230" i="8"/>
  <c r="F645" i="8" s="1"/>
  <c r="G230" i="8"/>
  <c r="G645" i="8" s="1"/>
  <c r="O224" i="8"/>
  <c r="M224" i="8"/>
  <c r="K224" i="8"/>
  <c r="I224" i="8"/>
  <c r="D224" i="8"/>
  <c r="F224" i="8"/>
  <c r="O219" i="8"/>
  <c r="M219" i="8"/>
  <c r="K219" i="8"/>
  <c r="I219" i="8"/>
  <c r="D219" i="8"/>
  <c r="F219" i="8"/>
  <c r="G219" i="8"/>
  <c r="O208" i="8"/>
  <c r="M208" i="8"/>
  <c r="K208" i="8"/>
  <c r="I208" i="8"/>
  <c r="D208" i="8"/>
  <c r="F208" i="8"/>
  <c r="G208" i="8"/>
  <c r="O185" i="8"/>
  <c r="M185" i="8"/>
  <c r="K185" i="8"/>
  <c r="I185" i="8"/>
  <c r="D185" i="8"/>
  <c r="F185" i="8"/>
  <c r="G185" i="8"/>
  <c r="O181" i="8"/>
  <c r="M181" i="8"/>
  <c r="K181" i="8"/>
  <c r="I181" i="8"/>
  <c r="D181" i="8"/>
  <c r="F181" i="8"/>
  <c r="G181" i="8"/>
  <c r="O177" i="8"/>
  <c r="M177" i="8"/>
  <c r="K177" i="8"/>
  <c r="I177" i="8"/>
  <c r="D177" i="8"/>
  <c r="F177" i="8"/>
  <c r="G177" i="8"/>
  <c r="O174" i="8"/>
  <c r="M174" i="8"/>
  <c r="K174" i="8"/>
  <c r="I174" i="8"/>
  <c r="D174" i="8"/>
  <c r="F174" i="8"/>
  <c r="G174" i="8"/>
  <c r="O171" i="8"/>
  <c r="M171" i="8"/>
  <c r="K171" i="8"/>
  <c r="I171" i="8"/>
  <c r="D171" i="8"/>
  <c r="F171" i="8"/>
  <c r="G171" i="8"/>
  <c r="P599" i="8" l="1"/>
  <c r="L599" i="8"/>
  <c r="N599" i="8"/>
  <c r="E378" i="8"/>
  <c r="E313" i="8"/>
  <c r="E335" i="8" s="1"/>
  <c r="C230" i="8"/>
  <c r="C645" i="8" s="1"/>
  <c r="E230" i="8"/>
  <c r="E645" i="8" s="1"/>
  <c r="C185" i="8"/>
  <c r="O146" i="8"/>
  <c r="O636" i="8" s="1"/>
  <c r="M146" i="8"/>
  <c r="M636" i="8" s="1"/>
  <c r="K146" i="8"/>
  <c r="K636" i="8" s="1"/>
  <c r="I146" i="8"/>
  <c r="I636" i="8" s="1"/>
  <c r="D146" i="8"/>
  <c r="D636" i="8" s="1"/>
  <c r="F146" i="8"/>
  <c r="F636" i="8" s="1"/>
  <c r="G146" i="8"/>
  <c r="G636" i="8" s="1"/>
  <c r="O142" i="8"/>
  <c r="O635" i="8" s="1"/>
  <c r="M142" i="8"/>
  <c r="M635" i="8" s="1"/>
  <c r="K142" i="8"/>
  <c r="K635" i="8" s="1"/>
  <c r="I142" i="8"/>
  <c r="I635" i="8" s="1"/>
  <c r="G142" i="8"/>
  <c r="G635" i="8" s="1"/>
  <c r="F142" i="8"/>
  <c r="F635" i="8" s="1"/>
  <c r="D142" i="8"/>
  <c r="D635" i="8" s="1"/>
  <c r="O136" i="8"/>
  <c r="O633" i="8" s="1"/>
  <c r="M136" i="8"/>
  <c r="M633" i="8" s="1"/>
  <c r="K136" i="8"/>
  <c r="K633" i="8" s="1"/>
  <c r="I136" i="8"/>
  <c r="I633" i="8" s="1"/>
  <c r="D136" i="8"/>
  <c r="D633" i="8" s="1"/>
  <c r="F136" i="8"/>
  <c r="F633" i="8" s="1"/>
  <c r="G136" i="8"/>
  <c r="G633" i="8" s="1"/>
  <c r="O127" i="8"/>
  <c r="M127" i="8"/>
  <c r="K127" i="8"/>
  <c r="I127" i="8"/>
  <c r="D127" i="8"/>
  <c r="F127" i="8"/>
  <c r="G127" i="8"/>
  <c r="O122" i="8"/>
  <c r="M122" i="8"/>
  <c r="K122" i="8"/>
  <c r="I122" i="8"/>
  <c r="D122" i="8"/>
  <c r="F122" i="8"/>
  <c r="G122" i="8"/>
  <c r="O115" i="8"/>
  <c r="M115" i="8"/>
  <c r="K115" i="8"/>
  <c r="I115" i="8"/>
  <c r="D115" i="8"/>
  <c r="F115" i="8"/>
  <c r="G115" i="8"/>
  <c r="O109" i="8"/>
  <c r="M109" i="8"/>
  <c r="K109" i="8"/>
  <c r="I109" i="8"/>
  <c r="D109" i="8"/>
  <c r="F109" i="8"/>
  <c r="G109" i="8"/>
  <c r="O79" i="8"/>
  <c r="O628" i="8" s="1"/>
  <c r="M79" i="8"/>
  <c r="M628" i="8" s="1"/>
  <c r="K79" i="8"/>
  <c r="K628" i="8" s="1"/>
  <c r="I79" i="8"/>
  <c r="I628" i="8" s="1"/>
  <c r="D79" i="8"/>
  <c r="D628" i="8" s="1"/>
  <c r="F79" i="8"/>
  <c r="F628" i="8" s="1"/>
  <c r="G79" i="8"/>
  <c r="G628" i="8" s="1"/>
  <c r="O76" i="8"/>
  <c r="O627" i="8" s="1"/>
  <c r="M76" i="8"/>
  <c r="M627" i="8" s="1"/>
  <c r="K76" i="8"/>
  <c r="K627" i="8" s="1"/>
  <c r="I76" i="8"/>
  <c r="I627" i="8" s="1"/>
  <c r="D76" i="8"/>
  <c r="D627" i="8" s="1"/>
  <c r="F76" i="8"/>
  <c r="F627" i="8" s="1"/>
  <c r="G76" i="8"/>
  <c r="G627" i="8" s="1"/>
  <c r="G72" i="8"/>
  <c r="O625" i="8"/>
  <c r="M625" i="8"/>
  <c r="K625" i="8"/>
  <c r="I625" i="8"/>
  <c r="D65" i="8"/>
  <c r="G65" i="8"/>
  <c r="O54" i="8"/>
  <c r="O624" i="8" s="1"/>
  <c r="M54" i="8"/>
  <c r="M624" i="8" s="1"/>
  <c r="K54" i="8"/>
  <c r="K624" i="8" s="1"/>
  <c r="I54" i="8"/>
  <c r="I624" i="8" s="1"/>
  <c r="D54" i="8"/>
  <c r="F54" i="8"/>
  <c r="G54" i="8"/>
  <c r="O48" i="8"/>
  <c r="O623" i="8" s="1"/>
  <c r="M48" i="8"/>
  <c r="M623" i="8" s="1"/>
  <c r="K48" i="8"/>
  <c r="K623" i="8" s="1"/>
  <c r="I48" i="8"/>
  <c r="I623" i="8" s="1"/>
  <c r="D48" i="8"/>
  <c r="F48" i="8"/>
  <c r="G48" i="8"/>
  <c r="O622" i="8"/>
  <c r="M622" i="8"/>
  <c r="K622" i="8"/>
  <c r="I622" i="8"/>
  <c r="O621" i="8"/>
  <c r="M621" i="8"/>
  <c r="K621" i="8"/>
  <c r="I621" i="8"/>
  <c r="O175" i="20"/>
  <c r="M175" i="20"/>
  <c r="K175" i="20"/>
  <c r="I175" i="20"/>
  <c r="D175" i="20"/>
  <c r="F175" i="20"/>
  <c r="G175" i="20"/>
  <c r="O170" i="20"/>
  <c r="P69" i="17" s="1"/>
  <c r="M170" i="20"/>
  <c r="N69" i="17" s="1"/>
  <c r="K170" i="20"/>
  <c r="L69" i="17" s="1"/>
  <c r="I170" i="20"/>
  <c r="J69" i="17" s="1"/>
  <c r="D170" i="20"/>
  <c r="E69" i="17" s="1"/>
  <c r="F170" i="20"/>
  <c r="G69" i="17" s="1"/>
  <c r="G170" i="20"/>
  <c r="H69" i="17" s="1"/>
  <c r="M102" i="20"/>
  <c r="N68" i="17" s="1"/>
  <c r="K102" i="20"/>
  <c r="L68" i="17" s="1"/>
  <c r="I102" i="20"/>
  <c r="J68" i="17" s="1"/>
  <c r="D102" i="20"/>
  <c r="E68" i="17" s="1"/>
  <c r="F102" i="20"/>
  <c r="G68" i="17" s="1"/>
  <c r="G102" i="20"/>
  <c r="H68" i="17" s="1"/>
  <c r="P43" i="21"/>
  <c r="P41" i="21"/>
  <c r="P39" i="21"/>
  <c r="O46" i="20"/>
  <c r="P67" i="17" s="1"/>
  <c r="M46" i="20"/>
  <c r="N67" i="17" s="1"/>
  <c r="K46" i="20"/>
  <c r="L67" i="17" s="1"/>
  <c r="I46" i="20"/>
  <c r="J67" i="17" s="1"/>
  <c r="D46" i="20"/>
  <c r="E67" i="17" s="1"/>
  <c r="F46" i="20"/>
  <c r="G67" i="17" s="1"/>
  <c r="G46" i="20"/>
  <c r="H67" i="17" s="1"/>
  <c r="G42" i="17" l="1"/>
  <c r="G13" i="17"/>
  <c r="J42" i="17"/>
  <c r="J13" i="17"/>
  <c r="N42" i="17"/>
  <c r="N13" i="17"/>
  <c r="H42" i="17"/>
  <c r="H13" i="17"/>
  <c r="E42" i="17"/>
  <c r="E13" i="17"/>
  <c r="L42" i="17"/>
  <c r="L13" i="17"/>
  <c r="P42" i="17"/>
  <c r="P13" i="17"/>
  <c r="C55" i="21"/>
  <c r="D55" i="21" s="1"/>
  <c r="D54" i="21"/>
  <c r="E38" i="21"/>
  <c r="M171" i="20"/>
  <c r="N11" i="17" s="1"/>
  <c r="G171" i="20"/>
  <c r="F171" i="20"/>
  <c r="G11" i="17" s="1"/>
  <c r="D171" i="20"/>
  <c r="E11" i="17" s="1"/>
  <c r="O171" i="20"/>
  <c r="K171" i="20"/>
  <c r="I171" i="20"/>
  <c r="J11" i="17" s="1"/>
  <c r="H44" i="21"/>
  <c r="N44" i="21"/>
  <c r="L44" i="21"/>
  <c r="E42" i="21"/>
  <c r="C620" i="8"/>
  <c r="E236" i="8"/>
  <c r="E224" i="8"/>
  <c r="N230" i="8"/>
  <c r="N645" i="8" s="1"/>
  <c r="H230" i="8"/>
  <c r="H645" i="8" s="1"/>
  <c r="P230" i="8"/>
  <c r="P645" i="8" s="1"/>
  <c r="J230" i="8"/>
  <c r="J645" i="8" s="1"/>
  <c r="L230" i="8"/>
  <c r="L645" i="8" s="1"/>
  <c r="E219" i="8"/>
  <c r="E208" i="8"/>
  <c r="F80" i="8"/>
  <c r="I80" i="8"/>
  <c r="O80" i="8"/>
  <c r="E185" i="8"/>
  <c r="C146" i="8"/>
  <c r="C136" i="8"/>
  <c r="C142" i="8"/>
  <c r="E142" i="8"/>
  <c r="E635" i="8" s="1"/>
  <c r="P142" i="8"/>
  <c r="P635" i="8" s="1"/>
  <c r="G80" i="8"/>
  <c r="D80" i="8"/>
  <c r="K80" i="8"/>
  <c r="M80" i="8"/>
  <c r="C79" i="8"/>
  <c r="C627" i="8"/>
  <c r="E79" i="8"/>
  <c r="E628" i="8" s="1"/>
  <c r="C48" i="8"/>
  <c r="C621" i="8"/>
  <c r="J44" i="21"/>
  <c r="P44" i="21"/>
  <c r="E40" i="21"/>
  <c r="J38" i="21"/>
  <c r="P38" i="21"/>
  <c r="J40" i="21"/>
  <c r="P40" i="21"/>
  <c r="J42" i="21"/>
  <c r="P42" i="21"/>
  <c r="H37" i="21"/>
  <c r="L37" i="21"/>
  <c r="N37" i="21"/>
  <c r="H39" i="21"/>
  <c r="L39" i="21"/>
  <c r="N39" i="21"/>
  <c r="H41" i="21"/>
  <c r="L41" i="21"/>
  <c r="N41" i="21"/>
  <c r="H43" i="21"/>
  <c r="L43" i="21"/>
  <c r="N43" i="21"/>
  <c r="E37" i="21"/>
  <c r="J37" i="21"/>
  <c r="P37" i="21"/>
  <c r="H38" i="21"/>
  <c r="L38" i="21"/>
  <c r="N38" i="21"/>
  <c r="E39" i="21"/>
  <c r="J39" i="21"/>
  <c r="H40" i="21"/>
  <c r="L40" i="21"/>
  <c r="N40" i="21"/>
  <c r="E41" i="21"/>
  <c r="J41" i="21"/>
  <c r="L42" i="21"/>
  <c r="N42" i="21"/>
  <c r="E43" i="21"/>
  <c r="J43" i="21"/>
  <c r="P148" i="20"/>
  <c r="H150" i="20"/>
  <c r="P142" i="20"/>
  <c r="P140" i="20"/>
  <c r="P138" i="20"/>
  <c r="P136" i="20"/>
  <c r="P134" i="20"/>
  <c r="P132" i="20"/>
  <c r="P131" i="20"/>
  <c r="N129" i="20"/>
  <c r="N127" i="20"/>
  <c r="E126" i="20"/>
  <c r="O88" i="14"/>
  <c r="P74" i="17" s="1"/>
  <c r="M88" i="14"/>
  <c r="N74" i="17" s="1"/>
  <c r="K88" i="14"/>
  <c r="L74" i="17" s="1"/>
  <c r="I88" i="14"/>
  <c r="J74" i="17" s="1"/>
  <c r="D88" i="14"/>
  <c r="E74" i="17" s="1"/>
  <c r="F88" i="14"/>
  <c r="G74" i="17" s="1"/>
  <c r="G88" i="14"/>
  <c r="P56" i="14"/>
  <c r="P87" i="14"/>
  <c r="P53" i="14"/>
  <c r="G25" i="14"/>
  <c r="H41" i="17" s="1"/>
  <c r="G15" i="14"/>
  <c r="H40" i="17" s="1"/>
  <c r="C80" i="8" l="1"/>
  <c r="E44" i="21"/>
  <c r="F70" i="17" s="1"/>
  <c r="H74" i="17"/>
  <c r="F12" i="17"/>
  <c r="O176" i="20"/>
  <c r="C195" i="20" s="1"/>
  <c r="P11" i="17"/>
  <c r="K176" i="20"/>
  <c r="L11" i="17"/>
  <c r="G176" i="20"/>
  <c r="H11" i="17"/>
  <c r="H170" i="20"/>
  <c r="D69" i="17"/>
  <c r="F176" i="20"/>
  <c r="C633" i="8"/>
  <c r="J170" i="20"/>
  <c r="D176" i="20"/>
  <c r="M176" i="20"/>
  <c r="I176" i="20"/>
  <c r="N170" i="20"/>
  <c r="P170" i="20"/>
  <c r="L170" i="20"/>
  <c r="H79" i="8"/>
  <c r="H628" i="8" s="1"/>
  <c r="C628" i="8"/>
  <c r="H142" i="8"/>
  <c r="H635" i="8" s="1"/>
  <c r="C635" i="8"/>
  <c r="N146" i="8"/>
  <c r="N636" i="8" s="1"/>
  <c r="C636" i="8"/>
  <c r="J142" i="8"/>
  <c r="J635" i="8" s="1"/>
  <c r="P146" i="8"/>
  <c r="P636" i="8" s="1"/>
  <c r="J146" i="8"/>
  <c r="J636" i="8" s="1"/>
  <c r="E136" i="8"/>
  <c r="E633" i="8" s="1"/>
  <c r="E146" i="8"/>
  <c r="E636" i="8" s="1"/>
  <c r="L142" i="8"/>
  <c r="L635" i="8" s="1"/>
  <c r="H146" i="8"/>
  <c r="H636" i="8" s="1"/>
  <c r="L146" i="8"/>
  <c r="L636" i="8" s="1"/>
  <c r="N142" i="8"/>
  <c r="N635" i="8" s="1"/>
  <c r="E127" i="8"/>
  <c r="E632" i="8" s="1"/>
  <c r="E122" i="8"/>
  <c r="P79" i="8"/>
  <c r="P628" i="8" s="1"/>
  <c r="J79" i="8"/>
  <c r="J628" i="8" s="1"/>
  <c r="L79" i="8"/>
  <c r="L628" i="8" s="1"/>
  <c r="E109" i="8"/>
  <c r="E76" i="8"/>
  <c r="E627" i="8" s="1"/>
  <c r="E115" i="8"/>
  <c r="N79" i="8"/>
  <c r="N628" i="8" s="1"/>
  <c r="E54" i="8"/>
  <c r="E48" i="8"/>
  <c r="E623" i="8" s="1"/>
  <c r="E621" i="8"/>
  <c r="N167" i="20"/>
  <c r="H167" i="20"/>
  <c r="L167" i="20"/>
  <c r="E167" i="20"/>
  <c r="J167" i="20"/>
  <c r="P167" i="20"/>
  <c r="E165" i="20"/>
  <c r="J165" i="20"/>
  <c r="P165" i="20"/>
  <c r="H165" i="20"/>
  <c r="L165" i="20"/>
  <c r="N165" i="20"/>
  <c r="E164" i="20"/>
  <c r="J164" i="20"/>
  <c r="P164" i="20"/>
  <c r="H164" i="20"/>
  <c r="L164" i="20"/>
  <c r="N164" i="20"/>
  <c r="E149" i="20"/>
  <c r="J149" i="20"/>
  <c r="P149" i="20"/>
  <c r="H148" i="20"/>
  <c r="L148" i="20"/>
  <c r="N148" i="20"/>
  <c r="E148" i="20"/>
  <c r="J148" i="20"/>
  <c r="H149" i="20"/>
  <c r="L149" i="20"/>
  <c r="N149" i="20"/>
  <c r="E117" i="20"/>
  <c r="J117" i="20"/>
  <c r="P117" i="20"/>
  <c r="H117" i="20"/>
  <c r="L117" i="20"/>
  <c r="N117" i="20"/>
  <c r="E137" i="20"/>
  <c r="E147" i="20"/>
  <c r="E135" i="20"/>
  <c r="E145" i="20"/>
  <c r="J105" i="20"/>
  <c r="P105" i="20"/>
  <c r="J107" i="20"/>
  <c r="P107" i="20"/>
  <c r="J109" i="20"/>
  <c r="P109" i="20"/>
  <c r="J112" i="20"/>
  <c r="P112" i="20"/>
  <c r="J114" i="20"/>
  <c r="P114" i="20"/>
  <c r="J115" i="20"/>
  <c r="P115" i="20"/>
  <c r="J118" i="20"/>
  <c r="P118" i="20"/>
  <c r="J120" i="20"/>
  <c r="P120" i="20"/>
  <c r="J122" i="20"/>
  <c r="P122" i="20"/>
  <c r="J124" i="20"/>
  <c r="P124" i="20"/>
  <c r="J128" i="20"/>
  <c r="P128" i="20"/>
  <c r="J130" i="20"/>
  <c r="P130" i="20"/>
  <c r="J152" i="20"/>
  <c r="P152" i="20"/>
  <c r="J133" i="20"/>
  <c r="P133" i="20"/>
  <c r="J135" i="20"/>
  <c r="P135" i="20"/>
  <c r="J137" i="20"/>
  <c r="P137" i="20"/>
  <c r="J139" i="20"/>
  <c r="P139" i="20"/>
  <c r="J141" i="20"/>
  <c r="P141" i="20"/>
  <c r="J143" i="20"/>
  <c r="J145" i="20"/>
  <c r="P145" i="20"/>
  <c r="J147" i="20"/>
  <c r="P147" i="20"/>
  <c r="E151" i="20"/>
  <c r="E154" i="20"/>
  <c r="E155" i="20"/>
  <c r="E159" i="20"/>
  <c r="E160" i="20"/>
  <c r="E162" i="20"/>
  <c r="E166" i="20"/>
  <c r="E169" i="20"/>
  <c r="E105" i="20"/>
  <c r="E107" i="20"/>
  <c r="E109" i="20"/>
  <c r="E112" i="20"/>
  <c r="E114" i="20"/>
  <c r="E115" i="20"/>
  <c r="E118" i="20"/>
  <c r="E120" i="20"/>
  <c r="E122" i="20"/>
  <c r="E124" i="20"/>
  <c r="E128" i="20"/>
  <c r="E130" i="20"/>
  <c r="E152" i="20"/>
  <c r="E133" i="20"/>
  <c r="E139" i="20"/>
  <c r="E141" i="20"/>
  <c r="E143" i="20"/>
  <c r="J151" i="20"/>
  <c r="P151" i="20"/>
  <c r="J154" i="20"/>
  <c r="P154" i="20"/>
  <c r="J155" i="20"/>
  <c r="P155" i="20"/>
  <c r="J159" i="20"/>
  <c r="P159" i="20"/>
  <c r="J160" i="20"/>
  <c r="P160" i="20"/>
  <c r="J162" i="20"/>
  <c r="P162" i="20"/>
  <c r="J166" i="20"/>
  <c r="P166" i="20"/>
  <c r="J169" i="20"/>
  <c r="P169" i="20"/>
  <c r="H104" i="20"/>
  <c r="N104" i="20"/>
  <c r="E104" i="20"/>
  <c r="J104" i="20"/>
  <c r="P104" i="20"/>
  <c r="H105" i="20"/>
  <c r="L105" i="20"/>
  <c r="N105" i="20"/>
  <c r="E106" i="20"/>
  <c r="J106" i="20"/>
  <c r="P106" i="20"/>
  <c r="H107" i="20"/>
  <c r="L107" i="20"/>
  <c r="N107" i="20"/>
  <c r="E108" i="20"/>
  <c r="J108" i="20"/>
  <c r="P108" i="20"/>
  <c r="H109" i="20"/>
  <c r="L109" i="20"/>
  <c r="N109" i="20"/>
  <c r="E110" i="20"/>
  <c r="J110" i="20"/>
  <c r="P110" i="20"/>
  <c r="H112" i="20"/>
  <c r="L112" i="20"/>
  <c r="N112" i="20"/>
  <c r="E111" i="20"/>
  <c r="J111" i="20"/>
  <c r="P111" i="20"/>
  <c r="H114" i="20"/>
  <c r="L114" i="20"/>
  <c r="N114" i="20"/>
  <c r="E113" i="20"/>
  <c r="J113" i="20"/>
  <c r="P113" i="20"/>
  <c r="H115" i="20"/>
  <c r="L115" i="20"/>
  <c r="N115" i="20"/>
  <c r="E116" i="20"/>
  <c r="J116" i="20"/>
  <c r="P116" i="20"/>
  <c r="H118" i="20"/>
  <c r="L118" i="20"/>
  <c r="N118" i="20"/>
  <c r="E119" i="20"/>
  <c r="J119" i="20"/>
  <c r="P119" i="20"/>
  <c r="H120" i="20"/>
  <c r="L120" i="20"/>
  <c r="N120" i="20"/>
  <c r="E121" i="20"/>
  <c r="J121" i="20"/>
  <c r="P121" i="20"/>
  <c r="H122" i="20"/>
  <c r="L122" i="20"/>
  <c r="N122" i="20"/>
  <c r="E123" i="20"/>
  <c r="J123" i="20"/>
  <c r="P123" i="20"/>
  <c r="H124" i="20"/>
  <c r="L124" i="20"/>
  <c r="N124" i="20"/>
  <c r="E125" i="20"/>
  <c r="J125" i="20"/>
  <c r="P125" i="20"/>
  <c r="N126" i="20"/>
  <c r="L126" i="20"/>
  <c r="H126" i="20"/>
  <c r="J126" i="20"/>
  <c r="P126" i="20"/>
  <c r="H127" i="20"/>
  <c r="H129" i="20"/>
  <c r="L104" i="20"/>
  <c r="H106" i="20"/>
  <c r="L106" i="20"/>
  <c r="N106" i="20"/>
  <c r="H108" i="20"/>
  <c r="L108" i="20"/>
  <c r="N108" i="20"/>
  <c r="H110" i="20"/>
  <c r="L110" i="20"/>
  <c r="N110" i="20"/>
  <c r="H111" i="20"/>
  <c r="L111" i="20"/>
  <c r="N111" i="20"/>
  <c r="H113" i="20"/>
  <c r="L113" i="20"/>
  <c r="N113" i="20"/>
  <c r="H116" i="20"/>
  <c r="L116" i="20"/>
  <c r="N116" i="20"/>
  <c r="H119" i="20"/>
  <c r="L119" i="20"/>
  <c r="N119" i="20"/>
  <c r="H121" i="20"/>
  <c r="L121" i="20"/>
  <c r="N121" i="20"/>
  <c r="H123" i="20"/>
  <c r="L123" i="20"/>
  <c r="N123" i="20"/>
  <c r="H125" i="20"/>
  <c r="L125" i="20"/>
  <c r="N125" i="20"/>
  <c r="P127" i="20"/>
  <c r="J127" i="20"/>
  <c r="E127" i="20"/>
  <c r="L127" i="20"/>
  <c r="P129" i="20"/>
  <c r="J129" i="20"/>
  <c r="E129" i="20"/>
  <c r="L129" i="20"/>
  <c r="H131" i="20"/>
  <c r="L131" i="20"/>
  <c r="N131" i="20"/>
  <c r="H132" i="20"/>
  <c r="L132" i="20"/>
  <c r="N132" i="20"/>
  <c r="H134" i="20"/>
  <c r="L134" i="20"/>
  <c r="N134" i="20"/>
  <c r="H136" i="20"/>
  <c r="L136" i="20"/>
  <c r="N136" i="20"/>
  <c r="H138" i="20"/>
  <c r="L138" i="20"/>
  <c r="N138" i="20"/>
  <c r="H140" i="20"/>
  <c r="L140" i="20"/>
  <c r="N140" i="20"/>
  <c r="H142" i="20"/>
  <c r="L142" i="20"/>
  <c r="N142" i="20"/>
  <c r="P143" i="20"/>
  <c r="P144" i="20"/>
  <c r="H144" i="20"/>
  <c r="L144" i="20"/>
  <c r="P146" i="20"/>
  <c r="J146" i="20"/>
  <c r="E146" i="20"/>
  <c r="L146" i="20"/>
  <c r="P150" i="20"/>
  <c r="J150" i="20"/>
  <c r="E150" i="20"/>
  <c r="L150" i="20"/>
  <c r="H128" i="20"/>
  <c r="L128" i="20"/>
  <c r="N128" i="20"/>
  <c r="H130" i="20"/>
  <c r="L130" i="20"/>
  <c r="N130" i="20"/>
  <c r="E131" i="20"/>
  <c r="J131" i="20"/>
  <c r="H152" i="20"/>
  <c r="L152" i="20"/>
  <c r="N152" i="20"/>
  <c r="E132" i="20"/>
  <c r="J132" i="20"/>
  <c r="H133" i="20"/>
  <c r="L133" i="20"/>
  <c r="N133" i="20"/>
  <c r="E134" i="20"/>
  <c r="J134" i="20"/>
  <c r="H135" i="20"/>
  <c r="L135" i="20"/>
  <c r="N135" i="20"/>
  <c r="E136" i="20"/>
  <c r="J136" i="20"/>
  <c r="H137" i="20"/>
  <c r="L137" i="20"/>
  <c r="N137" i="20"/>
  <c r="E138" i="20"/>
  <c r="J138" i="20"/>
  <c r="H139" i="20"/>
  <c r="L139" i="20"/>
  <c r="N139" i="20"/>
  <c r="E140" i="20"/>
  <c r="J140" i="20"/>
  <c r="H141" i="20"/>
  <c r="L141" i="20"/>
  <c r="N141" i="20"/>
  <c r="E142" i="20"/>
  <c r="J142" i="20"/>
  <c r="H143" i="20"/>
  <c r="L143" i="20"/>
  <c r="N143" i="20"/>
  <c r="E144" i="20"/>
  <c r="J144" i="20"/>
  <c r="N144" i="20"/>
  <c r="H146" i="20"/>
  <c r="N146" i="20"/>
  <c r="N150" i="20"/>
  <c r="H145" i="20"/>
  <c r="L145" i="20"/>
  <c r="N145" i="20"/>
  <c r="H147" i="20"/>
  <c r="L147" i="20"/>
  <c r="N147" i="20"/>
  <c r="H151" i="20"/>
  <c r="L151" i="20"/>
  <c r="N151" i="20"/>
  <c r="E153" i="20"/>
  <c r="J153" i="20"/>
  <c r="P153" i="20"/>
  <c r="H154" i="20"/>
  <c r="L154" i="20"/>
  <c r="N154" i="20"/>
  <c r="E157" i="20"/>
  <c r="J157" i="20"/>
  <c r="P157" i="20"/>
  <c r="H155" i="20"/>
  <c r="L155" i="20"/>
  <c r="N155" i="20"/>
  <c r="E156" i="20"/>
  <c r="J156" i="20"/>
  <c r="P156" i="20"/>
  <c r="H159" i="20"/>
  <c r="L159" i="20"/>
  <c r="N159" i="20"/>
  <c r="E158" i="20"/>
  <c r="J158" i="20"/>
  <c r="P158" i="20"/>
  <c r="H160" i="20"/>
  <c r="L160" i="20"/>
  <c r="N160" i="20"/>
  <c r="E161" i="20"/>
  <c r="J161" i="20"/>
  <c r="P161" i="20"/>
  <c r="H162" i="20"/>
  <c r="L162" i="20"/>
  <c r="N162" i="20"/>
  <c r="E163" i="20"/>
  <c r="J163" i="20"/>
  <c r="P163" i="20"/>
  <c r="H166" i="20"/>
  <c r="L166" i="20"/>
  <c r="N166" i="20"/>
  <c r="E168" i="20"/>
  <c r="J168" i="20"/>
  <c r="P168" i="20"/>
  <c r="H169" i="20"/>
  <c r="L169" i="20"/>
  <c r="N169" i="20"/>
  <c r="H153" i="20"/>
  <c r="L153" i="20"/>
  <c r="N153" i="20"/>
  <c r="H157" i="20"/>
  <c r="L157" i="20"/>
  <c r="N157" i="20"/>
  <c r="H156" i="20"/>
  <c r="L156" i="20"/>
  <c r="N156" i="20"/>
  <c r="H158" i="20"/>
  <c r="L158" i="20"/>
  <c r="N158" i="20"/>
  <c r="H161" i="20"/>
  <c r="L161" i="20"/>
  <c r="N161" i="20"/>
  <c r="H163" i="20"/>
  <c r="L163" i="20"/>
  <c r="N163" i="20"/>
  <c r="H168" i="20"/>
  <c r="L168" i="20"/>
  <c r="N168" i="20"/>
  <c r="E74" i="14"/>
  <c r="J74" i="14"/>
  <c r="P74" i="14"/>
  <c r="E75" i="14"/>
  <c r="J75" i="14"/>
  <c r="P75" i="14"/>
  <c r="E54" i="14"/>
  <c r="J54" i="14"/>
  <c r="P54" i="14"/>
  <c r="H54" i="14"/>
  <c r="L54" i="14"/>
  <c r="N54" i="14"/>
  <c r="E83" i="14"/>
  <c r="J83" i="14"/>
  <c r="P83" i="14"/>
  <c r="H83" i="14"/>
  <c r="L83" i="14"/>
  <c r="N83" i="14"/>
  <c r="E84" i="14"/>
  <c r="J84" i="14"/>
  <c r="P84" i="14"/>
  <c r="H84" i="14"/>
  <c r="L84" i="14"/>
  <c r="N84" i="14"/>
  <c r="E85" i="14"/>
  <c r="J85" i="14"/>
  <c r="P85" i="14"/>
  <c r="H85" i="14"/>
  <c r="L85" i="14"/>
  <c r="N85" i="14"/>
  <c r="E86" i="14"/>
  <c r="J86" i="14"/>
  <c r="P86" i="14"/>
  <c r="H86" i="14"/>
  <c r="L86" i="14"/>
  <c r="N86" i="14"/>
  <c r="E80" i="14"/>
  <c r="J80" i="14"/>
  <c r="P80" i="14"/>
  <c r="H80" i="14"/>
  <c r="L80" i="14"/>
  <c r="N80" i="14"/>
  <c r="E78" i="14"/>
  <c r="J78" i="14"/>
  <c r="P78" i="14"/>
  <c r="H78" i="14"/>
  <c r="L78" i="14"/>
  <c r="N78" i="14"/>
  <c r="H75" i="14"/>
  <c r="L75" i="14"/>
  <c r="N75" i="14"/>
  <c r="E76" i="14"/>
  <c r="J76" i="14"/>
  <c r="P76" i="14"/>
  <c r="H76" i="14"/>
  <c r="L76" i="14"/>
  <c r="N76" i="14"/>
  <c r="H74" i="14"/>
  <c r="L74" i="14"/>
  <c r="N74" i="14"/>
  <c r="E57" i="14"/>
  <c r="J57" i="14"/>
  <c r="P57" i="14"/>
  <c r="H57" i="14"/>
  <c r="L57" i="14"/>
  <c r="N57" i="14"/>
  <c r="E58" i="14"/>
  <c r="J58" i="14"/>
  <c r="P58" i="14"/>
  <c r="H58" i="14"/>
  <c r="L58" i="14"/>
  <c r="N58" i="14"/>
  <c r="P52" i="14"/>
  <c r="J55" i="14"/>
  <c r="P55" i="14"/>
  <c r="J66" i="14"/>
  <c r="P66" i="14"/>
  <c r="J69" i="14"/>
  <c r="P69" i="14"/>
  <c r="J60" i="14"/>
  <c r="P60" i="14"/>
  <c r="J62" i="14"/>
  <c r="P62" i="14"/>
  <c r="J64" i="14"/>
  <c r="P64" i="14"/>
  <c r="J68" i="14"/>
  <c r="P68" i="14"/>
  <c r="J70" i="14"/>
  <c r="P70" i="14"/>
  <c r="J72" i="14"/>
  <c r="P72" i="14"/>
  <c r="J81" i="14"/>
  <c r="P81" i="14"/>
  <c r="J87" i="14"/>
  <c r="J52" i="14"/>
  <c r="E52" i="14"/>
  <c r="E55" i="14"/>
  <c r="E66" i="14"/>
  <c r="E69" i="14"/>
  <c r="E60" i="14"/>
  <c r="E62" i="14"/>
  <c r="E64" i="14"/>
  <c r="E68" i="14"/>
  <c r="E70" i="14"/>
  <c r="E72" i="14"/>
  <c r="E81" i="14"/>
  <c r="E87" i="14"/>
  <c r="H56" i="14"/>
  <c r="L56" i="14"/>
  <c r="N56" i="14"/>
  <c r="E56" i="14"/>
  <c r="J56" i="14"/>
  <c r="H53" i="14"/>
  <c r="L53" i="14"/>
  <c r="N53" i="14"/>
  <c r="P59" i="14"/>
  <c r="H59" i="14"/>
  <c r="L59" i="14"/>
  <c r="P67" i="14"/>
  <c r="J67" i="14"/>
  <c r="E67" i="14"/>
  <c r="L67" i="14"/>
  <c r="H88" i="14"/>
  <c r="H52" i="14"/>
  <c r="L52" i="14"/>
  <c r="N52" i="14"/>
  <c r="E53" i="14"/>
  <c r="J53" i="14"/>
  <c r="H55" i="14"/>
  <c r="L55" i="14"/>
  <c r="N55" i="14"/>
  <c r="E59" i="14"/>
  <c r="J59" i="14"/>
  <c r="N59" i="14"/>
  <c r="H67" i="14"/>
  <c r="N67" i="14"/>
  <c r="J88" i="14"/>
  <c r="H66" i="14"/>
  <c r="L66" i="14"/>
  <c r="N66" i="14"/>
  <c r="H69" i="14"/>
  <c r="L69" i="14"/>
  <c r="N69" i="14"/>
  <c r="E71" i="14"/>
  <c r="J71" i="14"/>
  <c r="P71" i="14"/>
  <c r="H60" i="14"/>
  <c r="L60" i="14"/>
  <c r="N60" i="14"/>
  <c r="E61" i="14"/>
  <c r="J61" i="14"/>
  <c r="P61" i="14"/>
  <c r="H62" i="14"/>
  <c r="L62" i="14"/>
  <c r="N62" i="14"/>
  <c r="E63" i="14"/>
  <c r="J63" i="14"/>
  <c r="P63" i="14"/>
  <c r="H64" i="14"/>
  <c r="L64" i="14"/>
  <c r="N64" i="14"/>
  <c r="E65" i="14"/>
  <c r="J65" i="14"/>
  <c r="P65" i="14"/>
  <c r="H68" i="14"/>
  <c r="L68" i="14"/>
  <c r="N68" i="14"/>
  <c r="E77" i="14"/>
  <c r="J77" i="14"/>
  <c r="P77" i="14"/>
  <c r="H70" i="14"/>
  <c r="L70" i="14"/>
  <c r="N70" i="14"/>
  <c r="E79" i="14"/>
  <c r="J79" i="14"/>
  <c r="P79" i="14"/>
  <c r="H72" i="14"/>
  <c r="L72" i="14"/>
  <c r="N72" i="14"/>
  <c r="E73" i="14"/>
  <c r="J73" i="14"/>
  <c r="P73" i="14"/>
  <c r="H81" i="14"/>
  <c r="L81" i="14"/>
  <c r="N81" i="14"/>
  <c r="E82" i="14"/>
  <c r="J82" i="14"/>
  <c r="P82" i="14"/>
  <c r="H87" i="14"/>
  <c r="L87" i="14"/>
  <c r="N87" i="14"/>
  <c r="H71" i="14"/>
  <c r="L71" i="14"/>
  <c r="N71" i="14"/>
  <c r="H61" i="14"/>
  <c r="L61" i="14"/>
  <c r="N61" i="14"/>
  <c r="H63" i="14"/>
  <c r="L63" i="14"/>
  <c r="N63" i="14"/>
  <c r="H65" i="14"/>
  <c r="L65" i="14"/>
  <c r="N65" i="14"/>
  <c r="H77" i="14"/>
  <c r="L77" i="14"/>
  <c r="N77" i="14"/>
  <c r="H79" i="14"/>
  <c r="L79" i="14"/>
  <c r="N79" i="14"/>
  <c r="H73" i="14"/>
  <c r="L73" i="14"/>
  <c r="N73" i="14"/>
  <c r="H82" i="14"/>
  <c r="L82" i="14"/>
  <c r="N82" i="14"/>
  <c r="O626" i="8"/>
  <c r="O629" i="8"/>
  <c r="O630" i="8"/>
  <c r="O631" i="8"/>
  <c r="O632" i="8"/>
  <c r="O139" i="8"/>
  <c r="O637" i="8"/>
  <c r="O638" i="8"/>
  <c r="O639" i="8"/>
  <c r="O641" i="8"/>
  <c r="O642" i="8"/>
  <c r="O643" i="8"/>
  <c r="O644" i="8"/>
  <c r="O646" i="8"/>
  <c r="O650" i="8"/>
  <c r="O651" i="8"/>
  <c r="O652" i="8"/>
  <c r="O653" i="8"/>
  <c r="O654" i="8"/>
  <c r="O657" i="8"/>
  <c r="O660" i="8"/>
  <c r="O659" i="8"/>
  <c r="O665" i="8"/>
  <c r="O666" i="8"/>
  <c r="O668" i="8"/>
  <c r="O672" i="8"/>
  <c r="O674" i="8"/>
  <c r="O680" i="8"/>
  <c r="G620" i="8"/>
  <c r="G621" i="8"/>
  <c r="G622" i="8"/>
  <c r="G623" i="8"/>
  <c r="G624" i="8"/>
  <c r="G625" i="8"/>
  <c r="G626" i="8"/>
  <c r="G629" i="8"/>
  <c r="G630" i="8"/>
  <c r="G631" i="8"/>
  <c r="G632" i="8"/>
  <c r="G139" i="8"/>
  <c r="G634" i="8" s="1"/>
  <c r="G637" i="8"/>
  <c r="G638" i="8"/>
  <c r="G639" i="8"/>
  <c r="G641" i="8"/>
  <c r="G642" i="8"/>
  <c r="G643" i="8"/>
  <c r="G644" i="8"/>
  <c r="G646" i="8"/>
  <c r="G650" i="8"/>
  <c r="G651" i="8"/>
  <c r="G652" i="8"/>
  <c r="G653" i="8"/>
  <c r="G656" i="8"/>
  <c r="G660" i="8"/>
  <c r="G659" i="8"/>
  <c r="G665" i="8"/>
  <c r="G666" i="8"/>
  <c r="G668" i="8"/>
  <c r="G672" i="8"/>
  <c r="G674" i="8"/>
  <c r="G680" i="8"/>
  <c r="I626" i="8"/>
  <c r="I629" i="8"/>
  <c r="I630" i="8"/>
  <c r="I631" i="8"/>
  <c r="I632" i="8"/>
  <c r="I139" i="8"/>
  <c r="I637" i="8"/>
  <c r="I638" i="8"/>
  <c r="I639" i="8"/>
  <c r="I641" i="8"/>
  <c r="I642" i="8"/>
  <c r="I643" i="8"/>
  <c r="I644" i="8"/>
  <c r="I646" i="8"/>
  <c r="I650" i="8"/>
  <c r="I651" i="8"/>
  <c r="I652" i="8"/>
  <c r="I653" i="8"/>
  <c r="I654" i="8"/>
  <c r="I656" i="8"/>
  <c r="I660" i="8"/>
  <c r="I659" i="8"/>
  <c r="I665" i="8"/>
  <c r="I666" i="8"/>
  <c r="I668" i="8"/>
  <c r="I672" i="8"/>
  <c r="I674" i="8"/>
  <c r="I680" i="8"/>
  <c r="K626" i="8"/>
  <c r="K629" i="8"/>
  <c r="K630" i="8"/>
  <c r="K631" i="8"/>
  <c r="K632" i="8"/>
  <c r="K139" i="8"/>
  <c r="K634" i="8" s="1"/>
  <c r="K637" i="8"/>
  <c r="K638" i="8"/>
  <c r="K639" i="8"/>
  <c r="K641" i="8"/>
  <c r="K642" i="8"/>
  <c r="K643" i="8"/>
  <c r="K644" i="8"/>
  <c r="K646" i="8"/>
  <c r="K650" i="8"/>
  <c r="K651" i="8"/>
  <c r="K652" i="8"/>
  <c r="K653" i="8"/>
  <c r="K656" i="8"/>
  <c r="K657" i="8"/>
  <c r="K660" i="8"/>
  <c r="K665" i="8"/>
  <c r="K666" i="8"/>
  <c r="K668" i="8"/>
  <c r="K673" i="8"/>
  <c r="K674" i="8"/>
  <c r="K680" i="8"/>
  <c r="M626" i="8"/>
  <c r="M630" i="8"/>
  <c r="M631" i="8"/>
  <c r="M632" i="8"/>
  <c r="M139" i="8"/>
  <c r="M634" i="8" s="1"/>
  <c r="M637" i="8"/>
  <c r="M638" i="8"/>
  <c r="M639" i="8"/>
  <c r="M641" i="8"/>
  <c r="M642" i="8"/>
  <c r="M643" i="8"/>
  <c r="M644" i="8"/>
  <c r="M646" i="8"/>
  <c r="M651" i="8"/>
  <c r="M652" i="8"/>
  <c r="M653" i="8"/>
  <c r="M656" i="8"/>
  <c r="M657" i="8"/>
  <c r="M660" i="8"/>
  <c r="M659" i="8"/>
  <c r="M665" i="8"/>
  <c r="M668" i="8"/>
  <c r="M673" i="8"/>
  <c r="M674" i="8"/>
  <c r="M680" i="8"/>
  <c r="D656" i="8"/>
  <c r="D657" i="8"/>
  <c r="D660" i="8"/>
  <c r="D659" i="8"/>
  <c r="D665" i="8"/>
  <c r="D666" i="8"/>
  <c r="D668" i="8"/>
  <c r="F656" i="8"/>
  <c r="F657" i="8"/>
  <c r="F660" i="8"/>
  <c r="F659" i="8"/>
  <c r="F665" i="8"/>
  <c r="F666" i="8"/>
  <c r="F668" i="8"/>
  <c r="D672" i="8"/>
  <c r="D673" i="8"/>
  <c r="D674" i="8"/>
  <c r="F672" i="8"/>
  <c r="F673" i="8"/>
  <c r="F674" i="8"/>
  <c r="D621" i="8"/>
  <c r="D622" i="8"/>
  <c r="D623" i="8"/>
  <c r="D624" i="8"/>
  <c r="D625" i="8"/>
  <c r="D626" i="8"/>
  <c r="D629" i="8"/>
  <c r="D630" i="8"/>
  <c r="D631" i="8"/>
  <c r="D632" i="8"/>
  <c r="D139" i="8"/>
  <c r="D634" i="8" s="1"/>
  <c r="D637" i="8"/>
  <c r="D638" i="8"/>
  <c r="D639" i="8"/>
  <c r="D640" i="8"/>
  <c r="D641" i="8"/>
  <c r="D642" i="8"/>
  <c r="D643" i="8"/>
  <c r="D644" i="8"/>
  <c r="D646" i="8"/>
  <c r="D650" i="8"/>
  <c r="D652" i="8"/>
  <c r="D654" i="8"/>
  <c r="D680" i="8"/>
  <c r="D681" i="8"/>
  <c r="F620" i="8"/>
  <c r="F621" i="8"/>
  <c r="F622" i="8"/>
  <c r="F623" i="8"/>
  <c r="F624" i="8"/>
  <c r="F625" i="8"/>
  <c r="F626" i="8"/>
  <c r="F629" i="8"/>
  <c r="F630" i="8"/>
  <c r="F631" i="8"/>
  <c r="F632" i="8"/>
  <c r="F139" i="8"/>
  <c r="F634" i="8" s="1"/>
  <c r="F637" i="8"/>
  <c r="F638" i="8"/>
  <c r="F639" i="8"/>
  <c r="F640" i="8"/>
  <c r="F641" i="8"/>
  <c r="F642" i="8"/>
  <c r="F643" i="8"/>
  <c r="F644" i="8"/>
  <c r="F646" i="8"/>
  <c r="F650" i="8"/>
  <c r="F651" i="8"/>
  <c r="F652" i="8"/>
  <c r="F653" i="8"/>
  <c r="F654" i="8"/>
  <c r="F680" i="8"/>
  <c r="F681" i="8"/>
  <c r="L76" i="8"/>
  <c r="L627" i="8" s="1"/>
  <c r="P30" i="8"/>
  <c r="P621" i="8" s="1"/>
  <c r="N30" i="8"/>
  <c r="N621" i="8" s="1"/>
  <c r="L30" i="8"/>
  <c r="L621" i="8" s="1"/>
  <c r="J30" i="8"/>
  <c r="J621" i="8" s="1"/>
  <c r="H30" i="8"/>
  <c r="H621" i="8" s="1"/>
  <c r="E12" i="14"/>
  <c r="H174" i="20"/>
  <c r="C175" i="20"/>
  <c r="N49" i="20"/>
  <c r="H50" i="20"/>
  <c r="P51" i="20"/>
  <c r="N52" i="20"/>
  <c r="H54" i="20"/>
  <c r="H56" i="20"/>
  <c r="L58" i="20"/>
  <c r="L61" i="20"/>
  <c r="L62" i="20"/>
  <c r="H64" i="20"/>
  <c r="N65" i="20"/>
  <c r="N66" i="20"/>
  <c r="L67" i="20"/>
  <c r="P68" i="20"/>
  <c r="J71" i="20"/>
  <c r="L72" i="20"/>
  <c r="J74" i="20"/>
  <c r="P75" i="20"/>
  <c r="J77" i="20"/>
  <c r="P78" i="20"/>
  <c r="J79" i="20"/>
  <c r="L81" i="20"/>
  <c r="H86" i="20"/>
  <c r="J87" i="20"/>
  <c r="H88" i="20"/>
  <c r="H90" i="20"/>
  <c r="H92" i="20"/>
  <c r="J93" i="20"/>
  <c r="N95" i="20"/>
  <c r="H94" i="20"/>
  <c r="H97" i="20"/>
  <c r="H99" i="20"/>
  <c r="P100" i="20"/>
  <c r="J13" i="20"/>
  <c r="N14" i="20"/>
  <c r="E16" i="20"/>
  <c r="L18" i="20"/>
  <c r="H19" i="20"/>
  <c r="L20" i="20"/>
  <c r="P21" i="20"/>
  <c r="L22" i="20"/>
  <c r="L23" i="20"/>
  <c r="E24" i="20"/>
  <c r="P26" i="20"/>
  <c r="N29" i="20"/>
  <c r="J30" i="20"/>
  <c r="L31" i="20"/>
  <c r="E32" i="20"/>
  <c r="H33" i="20"/>
  <c r="P34" i="20"/>
  <c r="E36" i="20"/>
  <c r="H37" i="20"/>
  <c r="J38" i="20"/>
  <c r="E40" i="20"/>
  <c r="L42" i="20"/>
  <c r="E43" i="20"/>
  <c r="H45" i="20"/>
  <c r="E28" i="14"/>
  <c r="E29" i="14"/>
  <c r="E31" i="14"/>
  <c r="E32" i="14"/>
  <c r="E33" i="14"/>
  <c r="P34" i="14"/>
  <c r="E35" i="14"/>
  <c r="E36" i="14"/>
  <c r="E37" i="14"/>
  <c r="P38" i="14"/>
  <c r="E39" i="14"/>
  <c r="E40" i="14"/>
  <c r="E41" i="14"/>
  <c r="E42" i="14"/>
  <c r="E46" i="14"/>
  <c r="P43" i="14"/>
  <c r="E44" i="14"/>
  <c r="E47" i="14"/>
  <c r="E48" i="14"/>
  <c r="E49" i="14"/>
  <c r="P27" i="14"/>
  <c r="J18" i="14"/>
  <c r="E19" i="14"/>
  <c r="E20" i="14"/>
  <c r="E21" i="14"/>
  <c r="E22" i="14"/>
  <c r="E23" i="14"/>
  <c r="E24" i="14"/>
  <c r="H17" i="14"/>
  <c r="E14" i="14"/>
  <c r="D25" i="14"/>
  <c r="E41" i="17" s="1"/>
  <c r="D15" i="14"/>
  <c r="E40" i="17" s="1"/>
  <c r="D50" i="14"/>
  <c r="E13" i="14"/>
  <c r="E27" i="14"/>
  <c r="F25" i="14"/>
  <c r="G41" i="17" s="1"/>
  <c r="F15" i="14"/>
  <c r="G40" i="17" s="1"/>
  <c r="F50" i="14"/>
  <c r="H84" i="20"/>
  <c r="O15" i="14"/>
  <c r="P40" i="17" s="1"/>
  <c r="O25" i="14"/>
  <c r="P41" i="17" s="1"/>
  <c r="O50" i="14"/>
  <c r="G50" i="14"/>
  <c r="H73" i="17" s="1"/>
  <c r="I15" i="14"/>
  <c r="J40" i="17" s="1"/>
  <c r="I25" i="14"/>
  <c r="J41" i="17" s="1"/>
  <c r="I50" i="14"/>
  <c r="J73" i="17" s="1"/>
  <c r="K15" i="14"/>
  <c r="L40" i="17" s="1"/>
  <c r="K25" i="14"/>
  <c r="L41" i="17" s="1"/>
  <c r="K50" i="14"/>
  <c r="M15" i="14"/>
  <c r="N40" i="17" s="1"/>
  <c r="M25" i="14"/>
  <c r="N41" i="17" s="1"/>
  <c r="M50" i="14"/>
  <c r="J68" i="20"/>
  <c r="H52" i="20"/>
  <c r="P18" i="14"/>
  <c r="J21" i="14"/>
  <c r="N22" i="14"/>
  <c r="N31" i="14"/>
  <c r="H32" i="14"/>
  <c r="L90" i="14"/>
  <c r="J12" i="14"/>
  <c r="N45" i="20"/>
  <c r="H75" i="17" l="1"/>
  <c r="L73" i="17"/>
  <c r="L75" i="17" s="1"/>
  <c r="E73" i="17"/>
  <c r="E75" i="17" s="1"/>
  <c r="N73" i="17"/>
  <c r="N75" i="17" s="1"/>
  <c r="P73" i="17"/>
  <c r="P75" i="17" s="1"/>
  <c r="G73" i="17"/>
  <c r="G75" i="17" s="1"/>
  <c r="C194" i="20"/>
  <c r="D13" i="17"/>
  <c r="M13" i="17" s="1"/>
  <c r="D42" i="17"/>
  <c r="J75" i="17"/>
  <c r="F684" i="8"/>
  <c r="Q13" i="17"/>
  <c r="E170" i="20"/>
  <c r="F69" i="17" s="1"/>
  <c r="E88" i="14"/>
  <c r="F74" i="17" s="1"/>
  <c r="N175" i="20"/>
  <c r="H175" i="20"/>
  <c r="L175" i="20"/>
  <c r="P175" i="20"/>
  <c r="J175" i="20"/>
  <c r="L60" i="20"/>
  <c r="P74" i="20"/>
  <c r="N102" i="20"/>
  <c r="J102" i="20"/>
  <c r="P102" i="20"/>
  <c r="L102" i="20"/>
  <c r="H102" i="20"/>
  <c r="K92" i="14"/>
  <c r="I92" i="14"/>
  <c r="O92" i="14"/>
  <c r="F92" i="14"/>
  <c r="M92" i="14"/>
  <c r="D92" i="14"/>
  <c r="G92" i="14"/>
  <c r="I147" i="8"/>
  <c r="I634" i="8"/>
  <c r="O147" i="8"/>
  <c r="O634" i="8"/>
  <c r="E646" i="8"/>
  <c r="E644" i="8"/>
  <c r="I681" i="8"/>
  <c r="I571" i="8"/>
  <c r="C640" i="8"/>
  <c r="C177" i="8"/>
  <c r="E174" i="8"/>
  <c r="E638" i="8" s="1"/>
  <c r="C174" i="8"/>
  <c r="F237" i="8"/>
  <c r="E171" i="8"/>
  <c r="E637" i="8" s="1"/>
  <c r="C171" i="8"/>
  <c r="F147" i="8"/>
  <c r="K654" i="8"/>
  <c r="K147" i="8"/>
  <c r="G147" i="8"/>
  <c r="D147" i="8"/>
  <c r="M147" i="8"/>
  <c r="M237" i="8"/>
  <c r="E80" i="8"/>
  <c r="E668" i="8"/>
  <c r="E666" i="8"/>
  <c r="H455" i="8"/>
  <c r="H666" i="8" s="1"/>
  <c r="N420" i="8"/>
  <c r="N659" i="8" s="1"/>
  <c r="M654" i="8"/>
  <c r="M650" i="8"/>
  <c r="M629" i="8"/>
  <c r="I640" i="8"/>
  <c r="G654" i="8"/>
  <c r="O681" i="8"/>
  <c r="O571" i="8"/>
  <c r="O640" i="8"/>
  <c r="G237" i="8"/>
  <c r="K237" i="8"/>
  <c r="D653" i="8"/>
  <c r="D651" i="8"/>
  <c r="N76" i="8"/>
  <c r="N627" i="8" s="1"/>
  <c r="H76" i="8"/>
  <c r="H627" i="8" s="1"/>
  <c r="D237" i="8"/>
  <c r="I237" i="8"/>
  <c r="O237" i="8"/>
  <c r="C139" i="8"/>
  <c r="C147" i="8" s="1"/>
  <c r="E139" i="8"/>
  <c r="E634" i="8" s="1"/>
  <c r="C632" i="8"/>
  <c r="N127" i="8"/>
  <c r="N632" i="8" s="1"/>
  <c r="L127" i="8"/>
  <c r="L632" i="8" s="1"/>
  <c r="H127" i="8"/>
  <c r="H632" i="8" s="1"/>
  <c r="P76" i="8"/>
  <c r="P627" i="8" s="1"/>
  <c r="J76" i="8"/>
  <c r="J627" i="8" s="1"/>
  <c r="K480" i="8"/>
  <c r="M681" i="8"/>
  <c r="M571" i="8"/>
  <c r="M640" i="8"/>
  <c r="K681" i="8"/>
  <c r="K571" i="8"/>
  <c r="K659" i="8"/>
  <c r="K640" i="8"/>
  <c r="G681" i="8"/>
  <c r="G571" i="8"/>
  <c r="G640" i="8"/>
  <c r="D571" i="8"/>
  <c r="L185" i="8"/>
  <c r="L641" i="8" s="1"/>
  <c r="E641" i="8"/>
  <c r="E672" i="8"/>
  <c r="M666" i="8"/>
  <c r="I673" i="8"/>
  <c r="I532" i="8"/>
  <c r="I657" i="8"/>
  <c r="I480" i="8"/>
  <c r="G673" i="8"/>
  <c r="G532" i="8"/>
  <c r="G657" i="8"/>
  <c r="G480" i="8"/>
  <c r="O673" i="8"/>
  <c r="O532" i="8"/>
  <c r="C646" i="8"/>
  <c r="E624" i="8"/>
  <c r="F571" i="8"/>
  <c r="E642" i="8"/>
  <c r="C681" i="8"/>
  <c r="C624" i="8"/>
  <c r="L54" i="8"/>
  <c r="L624" i="8" s="1"/>
  <c r="P54" i="8"/>
  <c r="P624" i="8" s="1"/>
  <c r="J54" i="8"/>
  <c r="J624" i="8" s="1"/>
  <c r="F532" i="8"/>
  <c r="E622" i="8"/>
  <c r="E625" i="8"/>
  <c r="M480" i="8"/>
  <c r="L57" i="20"/>
  <c r="N64" i="20"/>
  <c r="J78" i="20"/>
  <c r="L27" i="20"/>
  <c r="L35" i="20"/>
  <c r="J21" i="20"/>
  <c r="N50" i="20"/>
  <c r="N54" i="20"/>
  <c r="H66" i="20"/>
  <c r="E12" i="20"/>
  <c r="C46" i="20"/>
  <c r="L69" i="20"/>
  <c r="H14" i="20"/>
  <c r="N81" i="20"/>
  <c r="H16" i="20"/>
  <c r="N40" i="20"/>
  <c r="H49" i="20"/>
  <c r="J51" i="20"/>
  <c r="L53" i="20"/>
  <c r="N56" i="20"/>
  <c r="P59" i="20"/>
  <c r="H29" i="20"/>
  <c r="N33" i="20"/>
  <c r="N37" i="20"/>
  <c r="P13" i="20"/>
  <c r="L15" i="20"/>
  <c r="N19" i="20"/>
  <c r="H13" i="20"/>
  <c r="N48" i="20"/>
  <c r="P28" i="20"/>
  <c r="P30" i="20"/>
  <c r="H48" i="20"/>
  <c r="H65" i="20"/>
  <c r="P71" i="20"/>
  <c r="J75" i="20"/>
  <c r="P77" i="20"/>
  <c r="P79" i="20"/>
  <c r="P87" i="20"/>
  <c r="E28" i="20"/>
  <c r="J12" i="20"/>
  <c r="P12" i="20"/>
  <c r="J28" i="20"/>
  <c r="J34" i="20"/>
  <c r="P38" i="20"/>
  <c r="J26" i="20"/>
  <c r="E20" i="20"/>
  <c r="J59" i="20"/>
  <c r="J100" i="20"/>
  <c r="L89" i="20"/>
  <c r="H27" i="20"/>
  <c r="L43" i="20"/>
  <c r="N16" i="20"/>
  <c r="H40" i="20"/>
  <c r="P43" i="20"/>
  <c r="N43" i="20"/>
  <c r="H43" i="20"/>
  <c r="P42" i="20"/>
  <c r="E42" i="20"/>
  <c r="N42" i="20"/>
  <c r="H42" i="20"/>
  <c r="P40" i="20"/>
  <c r="L40" i="20"/>
  <c r="E38" i="20"/>
  <c r="J36" i="20"/>
  <c r="E34" i="20"/>
  <c r="P32" i="20"/>
  <c r="J32" i="20"/>
  <c r="E30" i="20"/>
  <c r="E26" i="20"/>
  <c r="P24" i="20"/>
  <c r="J24" i="20"/>
  <c r="P22" i="20"/>
  <c r="E22" i="20"/>
  <c r="N22" i="20"/>
  <c r="H22" i="20"/>
  <c r="P20" i="20"/>
  <c r="N20" i="20"/>
  <c r="H20" i="20"/>
  <c r="P18" i="20"/>
  <c r="E18" i="20"/>
  <c r="N18" i="20"/>
  <c r="H18" i="20"/>
  <c r="P16" i="20"/>
  <c r="L16" i="20"/>
  <c r="P14" i="20"/>
  <c r="E14" i="20"/>
  <c r="L14" i="20"/>
  <c r="E102" i="20"/>
  <c r="F68" i="17" s="1"/>
  <c r="L48" i="20"/>
  <c r="P76" i="20"/>
  <c r="J76" i="20"/>
  <c r="P73" i="20"/>
  <c r="J73" i="20"/>
  <c r="P70" i="20"/>
  <c r="J70" i="20"/>
  <c r="L66" i="20"/>
  <c r="L64" i="20"/>
  <c r="N62" i="20"/>
  <c r="H62" i="20"/>
  <c r="N60" i="20"/>
  <c r="H60" i="20"/>
  <c r="N58" i="20"/>
  <c r="H58" i="20"/>
  <c r="N57" i="20"/>
  <c r="H57" i="20"/>
  <c r="L54" i="20"/>
  <c r="L52" i="20"/>
  <c r="L50" i="20"/>
  <c r="P45" i="20"/>
  <c r="J45" i="20"/>
  <c r="E44" i="20"/>
  <c r="N44" i="20"/>
  <c r="L44" i="20"/>
  <c r="H44" i="20"/>
  <c r="E41" i="20"/>
  <c r="N41" i="20"/>
  <c r="L41" i="20"/>
  <c r="H41" i="20"/>
  <c r="E39" i="20"/>
  <c r="N39" i="20"/>
  <c r="L39" i="20"/>
  <c r="H39" i="20"/>
  <c r="E37" i="20"/>
  <c r="P37" i="20"/>
  <c r="J37" i="20"/>
  <c r="E35" i="20"/>
  <c r="P35" i="20"/>
  <c r="J35" i="20"/>
  <c r="E33" i="20"/>
  <c r="P33" i="20"/>
  <c r="J33" i="20"/>
  <c r="E31" i="20"/>
  <c r="P31" i="20"/>
  <c r="J31" i="20"/>
  <c r="E29" i="20"/>
  <c r="P29" i="20"/>
  <c r="J29" i="20"/>
  <c r="E27" i="20"/>
  <c r="P27" i="20"/>
  <c r="E25" i="20"/>
  <c r="N25" i="20"/>
  <c r="L25" i="20"/>
  <c r="H25" i="20"/>
  <c r="E23" i="20"/>
  <c r="P23" i="20"/>
  <c r="J23" i="20"/>
  <c r="E21" i="20"/>
  <c r="N21" i="20"/>
  <c r="L21" i="20"/>
  <c r="H21" i="20"/>
  <c r="E19" i="20"/>
  <c r="P19" i="20"/>
  <c r="J19" i="20"/>
  <c r="E17" i="20"/>
  <c r="N17" i="20"/>
  <c r="L17" i="20"/>
  <c r="H17" i="20"/>
  <c r="E15" i="20"/>
  <c r="P15" i="20"/>
  <c r="J15" i="20"/>
  <c r="E13" i="20"/>
  <c r="N13" i="20"/>
  <c r="L13" i="20"/>
  <c r="P101" i="20"/>
  <c r="L101" i="20"/>
  <c r="J101" i="20"/>
  <c r="N100" i="20"/>
  <c r="L100" i="20"/>
  <c r="N96" i="20"/>
  <c r="L96" i="20"/>
  <c r="P96" i="20"/>
  <c r="P95" i="20"/>
  <c r="L95" i="20"/>
  <c r="J95" i="20"/>
  <c r="N93" i="20"/>
  <c r="L93" i="20"/>
  <c r="P91" i="20"/>
  <c r="N91" i="20"/>
  <c r="J91" i="20"/>
  <c r="P89" i="20"/>
  <c r="J89" i="20"/>
  <c r="N87" i="20"/>
  <c r="L87" i="20"/>
  <c r="P85" i="20"/>
  <c r="N85" i="20"/>
  <c r="J85" i="20"/>
  <c r="N83" i="20"/>
  <c r="P83" i="20"/>
  <c r="L83" i="20"/>
  <c r="H83" i="20"/>
  <c r="P81" i="20"/>
  <c r="J81" i="20"/>
  <c r="N79" i="20"/>
  <c r="L79" i="20"/>
  <c r="H79" i="20"/>
  <c r="N77" i="20"/>
  <c r="L77" i="20"/>
  <c r="H77" i="20"/>
  <c r="N75" i="20"/>
  <c r="L75" i="20"/>
  <c r="H75" i="20"/>
  <c r="P72" i="20"/>
  <c r="J72" i="20"/>
  <c r="H71" i="20"/>
  <c r="N71" i="20"/>
  <c r="L71" i="20"/>
  <c r="P69" i="20"/>
  <c r="J69" i="20"/>
  <c r="P67" i="20"/>
  <c r="J67" i="20"/>
  <c r="P65" i="20"/>
  <c r="J65" i="20"/>
  <c r="N63" i="20"/>
  <c r="L63" i="20"/>
  <c r="H63" i="20"/>
  <c r="P61" i="20"/>
  <c r="J61" i="20"/>
  <c r="N59" i="20"/>
  <c r="L59" i="20"/>
  <c r="H59" i="20"/>
  <c r="P56" i="20"/>
  <c r="J56" i="20"/>
  <c r="N55" i="20"/>
  <c r="L55" i="20"/>
  <c r="H55" i="20"/>
  <c r="P53" i="20"/>
  <c r="J53" i="20"/>
  <c r="N51" i="20"/>
  <c r="L51" i="20"/>
  <c r="H51" i="20"/>
  <c r="P49" i="20"/>
  <c r="J49" i="20"/>
  <c r="E174" i="20"/>
  <c r="P174" i="20"/>
  <c r="J174" i="20"/>
  <c r="L174" i="20"/>
  <c r="J27" i="20"/>
  <c r="N27" i="20"/>
  <c r="L29" i="20"/>
  <c r="H31" i="20"/>
  <c r="N31" i="20"/>
  <c r="L33" i="20"/>
  <c r="H35" i="20"/>
  <c r="N35" i="20"/>
  <c r="L37" i="20"/>
  <c r="J44" i="20"/>
  <c r="P44" i="20"/>
  <c r="L45" i="20"/>
  <c r="H15" i="20"/>
  <c r="N15" i="20"/>
  <c r="J17" i="20"/>
  <c r="P17" i="20"/>
  <c r="L19" i="20"/>
  <c r="H23" i="20"/>
  <c r="N23" i="20"/>
  <c r="J25" i="20"/>
  <c r="P25" i="20"/>
  <c r="J39" i="20"/>
  <c r="P39" i="20"/>
  <c r="J41" i="20"/>
  <c r="P41" i="20"/>
  <c r="L49" i="20"/>
  <c r="H53" i="20"/>
  <c r="N53" i="20"/>
  <c r="J55" i="20"/>
  <c r="P55" i="20"/>
  <c r="L56" i="20"/>
  <c r="H61" i="20"/>
  <c r="N61" i="20"/>
  <c r="J63" i="20"/>
  <c r="P63" i="20"/>
  <c r="L65" i="20"/>
  <c r="H69" i="20"/>
  <c r="N69" i="20"/>
  <c r="H72" i="20"/>
  <c r="N72" i="20"/>
  <c r="H67" i="20"/>
  <c r="N67" i="20"/>
  <c r="J83" i="20"/>
  <c r="J96" i="20"/>
  <c r="H101" i="20"/>
  <c r="H100" i="20"/>
  <c r="H96" i="20"/>
  <c r="H95" i="20"/>
  <c r="H93" i="20"/>
  <c r="H91" i="20"/>
  <c r="H89" i="20"/>
  <c r="H87" i="20"/>
  <c r="H85" i="20"/>
  <c r="H81" i="20"/>
  <c r="L85" i="20"/>
  <c r="L91" i="20"/>
  <c r="N89" i="20"/>
  <c r="N101" i="20"/>
  <c r="P93" i="20"/>
  <c r="N174" i="20"/>
  <c r="E90" i="14"/>
  <c r="E91" i="14" s="1"/>
  <c r="F72" i="17" s="1"/>
  <c r="C91" i="14"/>
  <c r="L43" i="14"/>
  <c r="H90" i="14"/>
  <c r="N90" i="14"/>
  <c r="L19" i="14"/>
  <c r="P17" i="14"/>
  <c r="J17" i="14"/>
  <c r="E17" i="14"/>
  <c r="H38" i="14"/>
  <c r="P21" i="14"/>
  <c r="H22" i="14"/>
  <c r="P88" i="14"/>
  <c r="L49" i="14"/>
  <c r="P12" i="14"/>
  <c r="J24" i="14"/>
  <c r="L22" i="14"/>
  <c r="P20" i="14"/>
  <c r="P23" i="14"/>
  <c r="J23" i="14"/>
  <c r="N19" i="14"/>
  <c r="H19" i="14"/>
  <c r="E45" i="14"/>
  <c r="H41" i="14"/>
  <c r="H43" i="14"/>
  <c r="N43" i="14"/>
  <c r="J47" i="14"/>
  <c r="P47" i="14"/>
  <c r="L29" i="14"/>
  <c r="P24" i="14"/>
  <c r="P22" i="14"/>
  <c r="J22" i="14"/>
  <c r="J20" i="14"/>
  <c r="E43" i="14"/>
  <c r="L88" i="14"/>
  <c r="N88" i="14"/>
  <c r="N32" i="14"/>
  <c r="L34" i="14"/>
  <c r="L36" i="14"/>
  <c r="N38" i="14"/>
  <c r="E34" i="14"/>
  <c r="J40" i="14"/>
  <c r="P40" i="14"/>
  <c r="J45" i="14"/>
  <c r="P45" i="14"/>
  <c r="J46" i="14"/>
  <c r="P46" i="14"/>
  <c r="L27" i="14"/>
  <c r="J28" i="14"/>
  <c r="P28" i="14"/>
  <c r="J30" i="14"/>
  <c r="P30" i="14"/>
  <c r="L32" i="14"/>
  <c r="H34" i="14"/>
  <c r="N34" i="14"/>
  <c r="H36" i="14"/>
  <c r="N36" i="14"/>
  <c r="L38" i="14"/>
  <c r="E38" i="14"/>
  <c r="E30" i="14"/>
  <c r="J43" i="14"/>
  <c r="H47" i="14"/>
  <c r="L47" i="14"/>
  <c r="N47" i="14"/>
  <c r="H40" i="14"/>
  <c r="L40" i="14"/>
  <c r="N40" i="14"/>
  <c r="H45" i="14"/>
  <c r="L45" i="14"/>
  <c r="N45" i="14"/>
  <c r="H46" i="14"/>
  <c r="L46" i="14"/>
  <c r="N46" i="14"/>
  <c r="H48" i="14"/>
  <c r="H27" i="14"/>
  <c r="N27" i="14"/>
  <c r="H28" i="14"/>
  <c r="L28" i="14"/>
  <c r="N28" i="14"/>
  <c r="H30" i="14"/>
  <c r="L30" i="14"/>
  <c r="N30" i="14"/>
  <c r="J32" i="14"/>
  <c r="P32" i="14"/>
  <c r="J34" i="14"/>
  <c r="J36" i="14"/>
  <c r="P36" i="14"/>
  <c r="J38" i="14"/>
  <c r="N41" i="14"/>
  <c r="L42" i="14"/>
  <c r="L44" i="14"/>
  <c r="N48" i="14"/>
  <c r="J13" i="14"/>
  <c r="P13" i="14"/>
  <c r="J90" i="14"/>
  <c r="P90" i="14"/>
  <c r="J27" i="14"/>
  <c r="H31" i="14"/>
  <c r="N23" i="14"/>
  <c r="L23" i="14"/>
  <c r="H23" i="14"/>
  <c r="N21" i="14"/>
  <c r="L21" i="14"/>
  <c r="H21" i="14"/>
  <c r="P19" i="14"/>
  <c r="J19" i="14"/>
  <c r="N17" i="14"/>
  <c r="L17" i="14"/>
  <c r="E18" i="14"/>
  <c r="C25" i="14"/>
  <c r="L41" i="14"/>
  <c r="H42" i="14"/>
  <c r="N42" i="14"/>
  <c r="H44" i="14"/>
  <c r="N44" i="14"/>
  <c r="L48" i="14"/>
  <c r="H49" i="14"/>
  <c r="N49" i="14"/>
  <c r="H12" i="14"/>
  <c r="L12" i="14"/>
  <c r="N12" i="14"/>
  <c r="J14" i="14"/>
  <c r="P14" i="14"/>
  <c r="H29" i="14"/>
  <c r="N29" i="14"/>
  <c r="J33" i="14"/>
  <c r="P33" i="14"/>
  <c r="J35" i="14"/>
  <c r="P35" i="14"/>
  <c r="J37" i="14"/>
  <c r="P37" i="14"/>
  <c r="J39" i="14"/>
  <c r="P39" i="14"/>
  <c r="L31" i="14"/>
  <c r="H13" i="14"/>
  <c r="L13" i="14"/>
  <c r="N13" i="14"/>
  <c r="C15" i="14"/>
  <c r="D40" i="17" s="1"/>
  <c r="H14" i="14"/>
  <c r="L14" i="14"/>
  <c r="N14" i="14"/>
  <c r="E15" i="14"/>
  <c r="F40" i="17" s="1"/>
  <c r="E626" i="8"/>
  <c r="E643" i="8"/>
  <c r="E631" i="8"/>
  <c r="E630" i="8"/>
  <c r="E629" i="8"/>
  <c r="E43" i="17"/>
  <c r="E25" i="14"/>
  <c r="F41" i="17" s="1"/>
  <c r="P99" i="20"/>
  <c r="N99" i="20"/>
  <c r="L99" i="20"/>
  <c r="J99" i="20"/>
  <c r="P97" i="20"/>
  <c r="N97" i="20"/>
  <c r="L97" i="20"/>
  <c r="J97" i="20"/>
  <c r="P94" i="20"/>
  <c r="N94" i="20"/>
  <c r="L94" i="20"/>
  <c r="J94" i="20"/>
  <c r="P92" i="20"/>
  <c r="N92" i="20"/>
  <c r="L92" i="20"/>
  <c r="J92" i="20"/>
  <c r="P90" i="20"/>
  <c r="N90" i="20"/>
  <c r="L90" i="20"/>
  <c r="J90" i="20"/>
  <c r="P88" i="20"/>
  <c r="N88" i="20"/>
  <c r="L88" i="20"/>
  <c r="J88" i="20"/>
  <c r="P86" i="20"/>
  <c r="N86" i="20"/>
  <c r="L86" i="20"/>
  <c r="J86" i="20"/>
  <c r="P84" i="20"/>
  <c r="N84" i="20"/>
  <c r="L84" i="20"/>
  <c r="J84" i="20"/>
  <c r="P82" i="20"/>
  <c r="N82" i="20"/>
  <c r="L82" i="20"/>
  <c r="H82" i="20"/>
  <c r="J82" i="20"/>
  <c r="P80" i="20"/>
  <c r="N80" i="20"/>
  <c r="L80" i="20"/>
  <c r="H80" i="20"/>
  <c r="J80" i="20"/>
  <c r="E173" i="20"/>
  <c r="N173" i="20"/>
  <c r="L173" i="20"/>
  <c r="H173" i="20"/>
  <c r="O74" i="17"/>
  <c r="C626" i="8"/>
  <c r="P72" i="8"/>
  <c r="P626" i="8" s="1"/>
  <c r="J72" i="8"/>
  <c r="J626" i="8" s="1"/>
  <c r="C623" i="8"/>
  <c r="P48" i="8"/>
  <c r="P623" i="8" s="1"/>
  <c r="N48" i="8"/>
  <c r="N623" i="8" s="1"/>
  <c r="L48" i="8"/>
  <c r="L623" i="8" s="1"/>
  <c r="J48" i="8"/>
  <c r="J623" i="8" s="1"/>
  <c r="H48" i="8"/>
  <c r="H623" i="8" s="1"/>
  <c r="P26" i="8"/>
  <c r="P620" i="8" s="1"/>
  <c r="N620" i="8"/>
  <c r="L620" i="8"/>
  <c r="J620" i="8"/>
  <c r="H620" i="8"/>
  <c r="H12" i="20"/>
  <c r="L12" i="20"/>
  <c r="N12" i="20"/>
  <c r="H28" i="20"/>
  <c r="L28" i="20"/>
  <c r="N28" i="20"/>
  <c r="H30" i="20"/>
  <c r="L30" i="20"/>
  <c r="N30" i="20"/>
  <c r="H32" i="20"/>
  <c r="L32" i="20"/>
  <c r="N32" i="20"/>
  <c r="H34" i="20"/>
  <c r="L34" i="20"/>
  <c r="N34" i="20"/>
  <c r="H36" i="20"/>
  <c r="L36" i="20"/>
  <c r="N36" i="20"/>
  <c r="H38" i="20"/>
  <c r="L38" i="20"/>
  <c r="N38" i="20"/>
  <c r="J42" i="20"/>
  <c r="J43" i="20"/>
  <c r="J14" i="20"/>
  <c r="J16" i="20"/>
  <c r="J18" i="20"/>
  <c r="J20" i="20"/>
  <c r="J22" i="20"/>
  <c r="H26" i="20"/>
  <c r="L26" i="20"/>
  <c r="N26" i="20"/>
  <c r="J40" i="20"/>
  <c r="J41" i="14"/>
  <c r="P41" i="14"/>
  <c r="J42" i="14"/>
  <c r="P42" i="14"/>
  <c r="J44" i="14"/>
  <c r="P44" i="14"/>
  <c r="J48" i="14"/>
  <c r="P48" i="14"/>
  <c r="J49" i="14"/>
  <c r="P49" i="14"/>
  <c r="J29" i="14"/>
  <c r="P29" i="14"/>
  <c r="H33" i="14"/>
  <c r="L33" i="14"/>
  <c r="N33" i="14"/>
  <c r="H35" i="14"/>
  <c r="L35" i="14"/>
  <c r="N35" i="14"/>
  <c r="H37" i="14"/>
  <c r="L37" i="14"/>
  <c r="N37" i="14"/>
  <c r="H39" i="14"/>
  <c r="L39" i="14"/>
  <c r="N39" i="14"/>
  <c r="J31" i="14"/>
  <c r="P31" i="14"/>
  <c r="N24" i="14"/>
  <c r="L24" i="14"/>
  <c r="H24" i="14"/>
  <c r="N20" i="14"/>
  <c r="L20" i="14"/>
  <c r="H20" i="14"/>
  <c r="N18" i="14"/>
  <c r="L18" i="14"/>
  <c r="H18" i="14"/>
  <c r="H24" i="20"/>
  <c r="L24" i="20"/>
  <c r="N24" i="20"/>
  <c r="J48" i="20"/>
  <c r="P48" i="20"/>
  <c r="J50" i="20"/>
  <c r="P50" i="20"/>
  <c r="J52" i="20"/>
  <c r="P52" i="20"/>
  <c r="J54" i="20"/>
  <c r="P54" i="20"/>
  <c r="J57" i="20"/>
  <c r="P57" i="20"/>
  <c r="J58" i="20"/>
  <c r="P58" i="20"/>
  <c r="J60" i="20"/>
  <c r="P60" i="20"/>
  <c r="J62" i="20"/>
  <c r="P62" i="20"/>
  <c r="J64" i="20"/>
  <c r="P64" i="20"/>
  <c r="J66" i="20"/>
  <c r="P66" i="20"/>
  <c r="H68" i="20"/>
  <c r="L68" i="20"/>
  <c r="N68" i="20"/>
  <c r="H70" i="20"/>
  <c r="L70" i="20"/>
  <c r="N70" i="20"/>
  <c r="C50" i="14"/>
  <c r="D73" i="17" s="1"/>
  <c r="H73" i="20"/>
  <c r="L73" i="20"/>
  <c r="N73" i="20"/>
  <c r="H74" i="20"/>
  <c r="L74" i="20"/>
  <c r="N74" i="20"/>
  <c r="H76" i="20"/>
  <c r="L76" i="20"/>
  <c r="N76" i="20"/>
  <c r="H78" i="20"/>
  <c r="L78" i="20"/>
  <c r="N78" i="20"/>
  <c r="J173" i="20"/>
  <c r="P173" i="20"/>
  <c r="G43" i="17"/>
  <c r="J43" i="17"/>
  <c r="F480" i="8"/>
  <c r="M672" i="8"/>
  <c r="M532" i="8"/>
  <c r="D532" i="8"/>
  <c r="D480" i="8"/>
  <c r="K672" i="8"/>
  <c r="K532" i="8"/>
  <c r="O656" i="8"/>
  <c r="O480" i="8"/>
  <c r="K13" i="17" l="1"/>
  <c r="I13" i="17"/>
  <c r="C110" i="14"/>
  <c r="H14" i="17"/>
  <c r="H16" i="17" s="1"/>
  <c r="N14" i="17"/>
  <c r="N16" i="17" s="1"/>
  <c r="C111" i="14"/>
  <c r="P14" i="17"/>
  <c r="P16" i="17" s="1"/>
  <c r="D29" i="17" s="1"/>
  <c r="L14" i="17"/>
  <c r="L16" i="17" s="1"/>
  <c r="E14" i="17"/>
  <c r="E16" i="17" s="1"/>
  <c r="G14" i="17"/>
  <c r="G16" i="17" s="1"/>
  <c r="J14" i="17"/>
  <c r="J16" i="17" s="1"/>
  <c r="O13" i="17"/>
  <c r="C171" i="20"/>
  <c r="C176" i="20" s="1"/>
  <c r="D67" i="17"/>
  <c r="P91" i="14"/>
  <c r="D72" i="17"/>
  <c r="I72" i="17" s="1"/>
  <c r="O73" i="17"/>
  <c r="Q73" i="17"/>
  <c r="M73" i="17"/>
  <c r="I73" i="17"/>
  <c r="K73" i="17"/>
  <c r="J25" i="14"/>
  <c r="D41" i="17"/>
  <c r="Q41" i="17" s="1"/>
  <c r="G684" i="8"/>
  <c r="D684" i="8"/>
  <c r="O684" i="8"/>
  <c r="C706" i="8" s="1"/>
  <c r="K684" i="8"/>
  <c r="M684" i="8"/>
  <c r="I684" i="8"/>
  <c r="E175" i="20"/>
  <c r="L15" i="14"/>
  <c r="C92" i="14"/>
  <c r="J15" i="14"/>
  <c r="J139" i="8"/>
  <c r="J634" i="8" s="1"/>
  <c r="C634" i="8"/>
  <c r="H420" i="8"/>
  <c r="H659" i="8" s="1"/>
  <c r="E654" i="8"/>
  <c r="E680" i="8"/>
  <c r="N317" i="8"/>
  <c r="N651" i="8" s="1"/>
  <c r="E673" i="8"/>
  <c r="E674" i="8"/>
  <c r="E660" i="8"/>
  <c r="C659" i="8"/>
  <c r="E651" i="8"/>
  <c r="E652" i="8"/>
  <c r="E657" i="8"/>
  <c r="E181" i="8"/>
  <c r="E640" i="8" s="1"/>
  <c r="N455" i="8"/>
  <c r="N666" i="8" s="1"/>
  <c r="E177" i="8"/>
  <c r="E639" i="8" s="1"/>
  <c r="E147" i="8"/>
  <c r="J420" i="8"/>
  <c r="J659" i="8" s="1"/>
  <c r="P420" i="8"/>
  <c r="P659" i="8" s="1"/>
  <c r="H181" i="8"/>
  <c r="H640" i="8" s="1"/>
  <c r="L181" i="8"/>
  <c r="L640" i="8" s="1"/>
  <c r="L420" i="8"/>
  <c r="L659" i="8" s="1"/>
  <c r="N181" i="8"/>
  <c r="N640" i="8" s="1"/>
  <c r="E659" i="8"/>
  <c r="E650" i="8"/>
  <c r="E681" i="8"/>
  <c r="E665" i="8"/>
  <c r="C638" i="8"/>
  <c r="H317" i="8"/>
  <c r="H651" i="8" s="1"/>
  <c r="C651" i="8"/>
  <c r="H174" i="8"/>
  <c r="H638" i="8" s="1"/>
  <c r="N174" i="8"/>
  <c r="N638" i="8" s="1"/>
  <c r="P181" i="8"/>
  <c r="P640" i="8" s="1"/>
  <c r="J181" i="8"/>
  <c r="J640" i="8" s="1"/>
  <c r="J570" i="8"/>
  <c r="J681" i="8" s="1"/>
  <c r="J455" i="8"/>
  <c r="J666" i="8" s="1"/>
  <c r="P455" i="8"/>
  <c r="P666" i="8" s="1"/>
  <c r="H368" i="8"/>
  <c r="H654" i="8" s="1"/>
  <c r="P236" i="8"/>
  <c r="P646" i="8" s="1"/>
  <c r="L455" i="8"/>
  <c r="L666" i="8" s="1"/>
  <c r="C666" i="8"/>
  <c r="P127" i="8"/>
  <c r="P632" i="8" s="1"/>
  <c r="J127" i="8"/>
  <c r="J632" i="8" s="1"/>
  <c r="J136" i="8"/>
  <c r="J633" i="8" s="1"/>
  <c r="P136" i="8"/>
  <c r="P633" i="8" s="1"/>
  <c r="C654" i="8"/>
  <c r="J236" i="8"/>
  <c r="J646" i="8" s="1"/>
  <c r="L570" i="8"/>
  <c r="L681" i="8" s="1"/>
  <c r="L236" i="8"/>
  <c r="L646" i="8" s="1"/>
  <c r="H236" i="8"/>
  <c r="H646" i="8" s="1"/>
  <c r="N236" i="8"/>
  <c r="N646" i="8" s="1"/>
  <c r="N139" i="8"/>
  <c r="N634" i="8" s="1"/>
  <c r="H139" i="8"/>
  <c r="H634" i="8" s="1"/>
  <c r="L139" i="8"/>
  <c r="L634" i="8" s="1"/>
  <c r="P139" i="8"/>
  <c r="P634" i="8" s="1"/>
  <c r="P570" i="8"/>
  <c r="P681" i="8" s="1"/>
  <c r="P431" i="8"/>
  <c r="P661" i="8" s="1"/>
  <c r="L431" i="8"/>
  <c r="L661" i="8" s="1"/>
  <c r="H431" i="8"/>
  <c r="H661" i="8" s="1"/>
  <c r="N431" i="8"/>
  <c r="N661" i="8" s="1"/>
  <c r="J431" i="8"/>
  <c r="J661" i="8" s="1"/>
  <c r="N368" i="8"/>
  <c r="N654" i="8" s="1"/>
  <c r="H136" i="8"/>
  <c r="H633" i="8" s="1"/>
  <c r="L136" i="8"/>
  <c r="L633" i="8" s="1"/>
  <c r="N136" i="8"/>
  <c r="N633" i="8" s="1"/>
  <c r="H54" i="8"/>
  <c r="H624" i="8" s="1"/>
  <c r="N54" i="8"/>
  <c r="N624" i="8" s="1"/>
  <c r="H570" i="8"/>
  <c r="H681" i="8" s="1"/>
  <c r="N570" i="8"/>
  <c r="N681" i="8" s="1"/>
  <c r="C630" i="8"/>
  <c r="P115" i="8"/>
  <c r="P630" i="8" s="1"/>
  <c r="J115" i="8"/>
  <c r="J630" i="8" s="1"/>
  <c r="L115" i="8"/>
  <c r="L630" i="8" s="1"/>
  <c r="N115" i="8"/>
  <c r="N630" i="8" s="1"/>
  <c r="H115" i="8"/>
  <c r="H630" i="8" s="1"/>
  <c r="C639" i="8"/>
  <c r="P177" i="8"/>
  <c r="P639" i="8" s="1"/>
  <c r="J177" i="8"/>
  <c r="J639" i="8" s="1"/>
  <c r="N177" i="8"/>
  <c r="N639" i="8" s="1"/>
  <c r="H177" i="8"/>
  <c r="H639" i="8" s="1"/>
  <c r="L177" i="8"/>
  <c r="L639" i="8" s="1"/>
  <c r="P185" i="8"/>
  <c r="P641" i="8" s="1"/>
  <c r="J185" i="8"/>
  <c r="J641" i="8" s="1"/>
  <c r="P335" i="8"/>
  <c r="H72" i="8"/>
  <c r="H626" i="8" s="1"/>
  <c r="L72" i="8"/>
  <c r="L626" i="8" s="1"/>
  <c r="N72" i="8"/>
  <c r="N626" i="8" s="1"/>
  <c r="H185" i="8"/>
  <c r="H641" i="8" s="1"/>
  <c r="N185" i="8"/>
  <c r="N641" i="8" s="1"/>
  <c r="C641" i="8"/>
  <c r="L317" i="8"/>
  <c r="L651" i="8" s="1"/>
  <c r="J368" i="8"/>
  <c r="J654" i="8" s="1"/>
  <c r="P368" i="8"/>
  <c r="P654" i="8" s="1"/>
  <c r="L368" i="8"/>
  <c r="L654" i="8" s="1"/>
  <c r="J174" i="8"/>
  <c r="J638" i="8" s="1"/>
  <c r="P174" i="8"/>
  <c r="P638" i="8" s="1"/>
  <c r="L174" i="8"/>
  <c r="L638" i="8" s="1"/>
  <c r="C625" i="8"/>
  <c r="P65" i="8"/>
  <c r="P625" i="8" s="1"/>
  <c r="J65" i="8"/>
  <c r="J625" i="8" s="1"/>
  <c r="N65" i="8"/>
  <c r="N625" i="8" s="1"/>
  <c r="H65" i="8"/>
  <c r="H625" i="8" s="1"/>
  <c r="L65" i="8"/>
  <c r="L625" i="8" s="1"/>
  <c r="C631" i="8"/>
  <c r="N122" i="8"/>
  <c r="N631" i="8" s="1"/>
  <c r="L122" i="8"/>
  <c r="L631" i="8" s="1"/>
  <c r="H122" i="8"/>
  <c r="H631" i="8" s="1"/>
  <c r="P122" i="8"/>
  <c r="P631" i="8" s="1"/>
  <c r="J122" i="8"/>
  <c r="J631" i="8" s="1"/>
  <c r="P513" i="8"/>
  <c r="P673" i="8" s="1"/>
  <c r="J513" i="8"/>
  <c r="J673" i="8" s="1"/>
  <c r="C673" i="8"/>
  <c r="N513" i="8"/>
  <c r="N673" i="8" s="1"/>
  <c r="L513" i="8"/>
  <c r="L673" i="8" s="1"/>
  <c r="H513" i="8"/>
  <c r="H673" i="8" s="1"/>
  <c r="C642" i="8"/>
  <c r="P208" i="8"/>
  <c r="P642" i="8" s="1"/>
  <c r="J208" i="8"/>
  <c r="J642" i="8" s="1"/>
  <c r="N208" i="8"/>
  <c r="N642" i="8" s="1"/>
  <c r="L208" i="8"/>
  <c r="L642" i="8" s="1"/>
  <c r="H208" i="8"/>
  <c r="H642" i="8" s="1"/>
  <c r="P377" i="8"/>
  <c r="P655" i="8" s="1"/>
  <c r="J377" i="8"/>
  <c r="J655" i="8" s="1"/>
  <c r="N377" i="8"/>
  <c r="N655" i="8" s="1"/>
  <c r="L377" i="8"/>
  <c r="L655" i="8" s="1"/>
  <c r="H377" i="8"/>
  <c r="H655" i="8" s="1"/>
  <c r="C652" i="8"/>
  <c r="P334" i="8"/>
  <c r="P652" i="8" s="1"/>
  <c r="J334" i="8"/>
  <c r="J652" i="8" s="1"/>
  <c r="N334" i="8"/>
  <c r="N652" i="8" s="1"/>
  <c r="L334" i="8"/>
  <c r="L652" i="8" s="1"/>
  <c r="H334" i="8"/>
  <c r="H652" i="8" s="1"/>
  <c r="C668" i="8"/>
  <c r="P466" i="8"/>
  <c r="P668" i="8" s="1"/>
  <c r="J466" i="8"/>
  <c r="J668" i="8" s="1"/>
  <c r="N466" i="8"/>
  <c r="N668" i="8" s="1"/>
  <c r="L466" i="8"/>
  <c r="L668" i="8" s="1"/>
  <c r="H466" i="8"/>
  <c r="H668" i="8" s="1"/>
  <c r="C672" i="8"/>
  <c r="N507" i="8"/>
  <c r="N672" i="8" s="1"/>
  <c r="P507" i="8"/>
  <c r="P672" i="8" s="1"/>
  <c r="L507" i="8"/>
  <c r="L672" i="8" s="1"/>
  <c r="H507" i="8"/>
  <c r="H672" i="8" s="1"/>
  <c r="J507" i="8"/>
  <c r="J672" i="8" s="1"/>
  <c r="C622" i="8"/>
  <c r="N43" i="8"/>
  <c r="N622" i="8" s="1"/>
  <c r="L43" i="8"/>
  <c r="L622" i="8" s="1"/>
  <c r="H43" i="8"/>
  <c r="H622" i="8" s="1"/>
  <c r="P43" i="8"/>
  <c r="P622" i="8" s="1"/>
  <c r="J43" i="8"/>
  <c r="J622" i="8" s="1"/>
  <c r="C644" i="8"/>
  <c r="N224" i="8"/>
  <c r="N644" i="8" s="1"/>
  <c r="L224" i="8"/>
  <c r="L644" i="8" s="1"/>
  <c r="H224" i="8"/>
  <c r="H644" i="8" s="1"/>
  <c r="P224" i="8"/>
  <c r="P644" i="8" s="1"/>
  <c r="J224" i="8"/>
  <c r="J644" i="8" s="1"/>
  <c r="C653" i="8"/>
  <c r="N361" i="8"/>
  <c r="N653" i="8" s="1"/>
  <c r="L361" i="8"/>
  <c r="L653" i="8" s="1"/>
  <c r="H361" i="8"/>
  <c r="H653" i="8" s="1"/>
  <c r="P361" i="8"/>
  <c r="P653" i="8" s="1"/>
  <c r="J361" i="8"/>
  <c r="J653" i="8" s="1"/>
  <c r="C657" i="8"/>
  <c r="P412" i="8"/>
  <c r="P657" i="8" s="1"/>
  <c r="J412" i="8"/>
  <c r="J657" i="8" s="1"/>
  <c r="N412" i="8"/>
  <c r="N657" i="8" s="1"/>
  <c r="L412" i="8"/>
  <c r="L657" i="8" s="1"/>
  <c r="H412" i="8"/>
  <c r="H657" i="8" s="1"/>
  <c r="C674" i="8"/>
  <c r="N519" i="8"/>
  <c r="N674" i="8" s="1"/>
  <c r="L519" i="8"/>
  <c r="L674" i="8" s="1"/>
  <c r="H519" i="8"/>
  <c r="H674" i="8" s="1"/>
  <c r="P519" i="8"/>
  <c r="P674" i="8" s="1"/>
  <c r="J519" i="8"/>
  <c r="J674" i="8" s="1"/>
  <c r="C637" i="8"/>
  <c r="P171" i="8"/>
  <c r="P637" i="8" s="1"/>
  <c r="J171" i="8"/>
  <c r="J637" i="8" s="1"/>
  <c r="N171" i="8"/>
  <c r="N637" i="8" s="1"/>
  <c r="L171" i="8"/>
  <c r="L637" i="8" s="1"/>
  <c r="H171" i="8"/>
  <c r="H637" i="8" s="1"/>
  <c r="C650" i="8"/>
  <c r="N313" i="8"/>
  <c r="N650" i="8" s="1"/>
  <c r="L313" i="8"/>
  <c r="L650" i="8" s="1"/>
  <c r="H313" i="8"/>
  <c r="H650" i="8" s="1"/>
  <c r="P313" i="8"/>
  <c r="P650" i="8" s="1"/>
  <c r="J313" i="8"/>
  <c r="J650" i="8" s="1"/>
  <c r="C680" i="8"/>
  <c r="P563" i="8"/>
  <c r="P680" i="8" s="1"/>
  <c r="J563" i="8"/>
  <c r="J680" i="8" s="1"/>
  <c r="L563" i="8"/>
  <c r="L680" i="8" s="1"/>
  <c r="N563" i="8"/>
  <c r="N680" i="8" s="1"/>
  <c r="H563" i="8"/>
  <c r="H680" i="8" s="1"/>
  <c r="E46" i="20"/>
  <c r="F67" i="17" s="1"/>
  <c r="J46" i="20"/>
  <c r="K12" i="17"/>
  <c r="L46" i="20"/>
  <c r="P46" i="20"/>
  <c r="H46" i="20"/>
  <c r="N46" i="20"/>
  <c r="Q68" i="17"/>
  <c r="J91" i="14"/>
  <c r="I68" i="17"/>
  <c r="K68" i="17"/>
  <c r="O68" i="17"/>
  <c r="H91" i="14"/>
  <c r="E50" i="14"/>
  <c r="F73" i="17" s="1"/>
  <c r="P25" i="14"/>
  <c r="H25" i="14"/>
  <c r="L91" i="14"/>
  <c r="P15" i="14"/>
  <c r="N91" i="14"/>
  <c r="N25" i="14"/>
  <c r="L25" i="14"/>
  <c r="I40" i="17"/>
  <c r="H15" i="14"/>
  <c r="N15" i="14"/>
  <c r="I74" i="17"/>
  <c r="C643" i="8"/>
  <c r="N219" i="8"/>
  <c r="N643" i="8" s="1"/>
  <c r="L219" i="8"/>
  <c r="L643" i="8" s="1"/>
  <c r="H219" i="8"/>
  <c r="H643" i="8" s="1"/>
  <c r="P219" i="8"/>
  <c r="P643" i="8" s="1"/>
  <c r="J219" i="8"/>
  <c r="J643" i="8" s="1"/>
  <c r="C237" i="8"/>
  <c r="J317" i="8"/>
  <c r="J651" i="8" s="1"/>
  <c r="P317" i="8"/>
  <c r="P651" i="8" s="1"/>
  <c r="M68" i="17"/>
  <c r="C629" i="8"/>
  <c r="P109" i="8"/>
  <c r="P629" i="8" s="1"/>
  <c r="N109" i="8"/>
  <c r="N629" i="8" s="1"/>
  <c r="L109" i="8"/>
  <c r="L629" i="8" s="1"/>
  <c r="J109" i="8"/>
  <c r="J629" i="8" s="1"/>
  <c r="H109" i="8"/>
  <c r="H629" i="8" s="1"/>
  <c r="E620" i="8"/>
  <c r="N434" i="8"/>
  <c r="N662" i="8" s="1"/>
  <c r="L434" i="8"/>
  <c r="L662" i="8" s="1"/>
  <c r="H434" i="8"/>
  <c r="H662" i="8" s="1"/>
  <c r="P434" i="8"/>
  <c r="P662" i="8" s="1"/>
  <c r="J434" i="8"/>
  <c r="J662" i="8" s="1"/>
  <c r="N80" i="8"/>
  <c r="L80" i="8"/>
  <c r="P80" i="8"/>
  <c r="J80" i="8"/>
  <c r="H80" i="8"/>
  <c r="P43" i="17"/>
  <c r="M74" i="17"/>
  <c r="C660" i="8"/>
  <c r="N424" i="8"/>
  <c r="N660" i="8" s="1"/>
  <c r="L424" i="8"/>
  <c r="L660" i="8" s="1"/>
  <c r="H424" i="8"/>
  <c r="H660" i="8" s="1"/>
  <c r="P424" i="8"/>
  <c r="P660" i="8" s="1"/>
  <c r="J424" i="8"/>
  <c r="J660" i="8" s="1"/>
  <c r="E656" i="8"/>
  <c r="N443" i="8"/>
  <c r="N664" i="8" s="1"/>
  <c r="L443" i="8"/>
  <c r="L664" i="8" s="1"/>
  <c r="H443" i="8"/>
  <c r="H664" i="8" s="1"/>
  <c r="P443" i="8"/>
  <c r="P664" i="8" s="1"/>
  <c r="J443" i="8"/>
  <c r="J664" i="8" s="1"/>
  <c r="N669" i="8"/>
  <c r="P669" i="8"/>
  <c r="L669" i="8"/>
  <c r="J669" i="8"/>
  <c r="P475" i="8"/>
  <c r="P670" i="8" s="1"/>
  <c r="N475" i="8"/>
  <c r="N670" i="8" s="1"/>
  <c r="L475" i="8"/>
  <c r="L670" i="8" s="1"/>
  <c r="H475" i="8"/>
  <c r="H670" i="8" s="1"/>
  <c r="J475" i="8"/>
  <c r="J670" i="8" s="1"/>
  <c r="C665" i="8"/>
  <c r="N450" i="8"/>
  <c r="N665" i="8" s="1"/>
  <c r="L450" i="8"/>
  <c r="L665" i="8" s="1"/>
  <c r="H450" i="8"/>
  <c r="H665" i="8" s="1"/>
  <c r="P450" i="8"/>
  <c r="P665" i="8" s="1"/>
  <c r="J450" i="8"/>
  <c r="J665" i="8" s="1"/>
  <c r="C480" i="8"/>
  <c r="C656" i="8"/>
  <c r="N405" i="8"/>
  <c r="N656" i="8" s="1"/>
  <c r="L405" i="8"/>
  <c r="L656" i="8" s="1"/>
  <c r="H405" i="8"/>
  <c r="H656" i="8" s="1"/>
  <c r="P405" i="8"/>
  <c r="P656" i="8" s="1"/>
  <c r="J405" i="8"/>
  <c r="J656" i="8" s="1"/>
  <c r="C532" i="8"/>
  <c r="P528" i="8"/>
  <c r="P675" i="8" s="1"/>
  <c r="N528" i="8"/>
  <c r="N675" i="8" s="1"/>
  <c r="L528" i="8"/>
  <c r="L675" i="8" s="1"/>
  <c r="J528" i="8"/>
  <c r="J675" i="8" s="1"/>
  <c r="H528" i="8"/>
  <c r="H675" i="8" s="1"/>
  <c r="N335" i="8"/>
  <c r="O70" i="17"/>
  <c r="M70" i="17"/>
  <c r="I70" i="17"/>
  <c r="Q70" i="17"/>
  <c r="K70" i="17"/>
  <c r="N50" i="14"/>
  <c r="L50" i="14"/>
  <c r="H50" i="14"/>
  <c r="P50" i="14"/>
  <c r="J50" i="14"/>
  <c r="Q74" i="17"/>
  <c r="K74" i="17"/>
  <c r="H43" i="17"/>
  <c r="N43" i="17"/>
  <c r="L43" i="17"/>
  <c r="D28" i="17" l="1"/>
  <c r="F42" i="17"/>
  <c r="F13" i="17"/>
  <c r="D110" i="14"/>
  <c r="D43" i="17"/>
  <c r="I43" i="17" s="1"/>
  <c r="D14" i="17"/>
  <c r="O67" i="17"/>
  <c r="D75" i="17"/>
  <c r="O75" i="17" s="1"/>
  <c r="Q67" i="17"/>
  <c r="M67" i="17"/>
  <c r="K67" i="17"/>
  <c r="I67" i="17"/>
  <c r="F75" i="17"/>
  <c r="P171" i="20"/>
  <c r="D11" i="17"/>
  <c r="F43" i="17"/>
  <c r="C705" i="8"/>
  <c r="C684" i="8"/>
  <c r="P684" i="8" s="1"/>
  <c r="O40" i="17"/>
  <c r="P92" i="14"/>
  <c r="E92" i="14"/>
  <c r="F14" i="17" s="1"/>
  <c r="K40" i="17"/>
  <c r="E171" i="20"/>
  <c r="F11" i="17" s="1"/>
  <c r="E237" i="8"/>
  <c r="E532" i="8"/>
  <c r="E653" i="8"/>
  <c r="E684" i="8" s="1"/>
  <c r="E571" i="8"/>
  <c r="J378" i="8"/>
  <c r="N378" i="8"/>
  <c r="E480" i="8"/>
  <c r="P378" i="8"/>
  <c r="H378" i="8"/>
  <c r="L378" i="8"/>
  <c r="L335" i="8"/>
  <c r="H335" i="8"/>
  <c r="J335" i="8"/>
  <c r="H571" i="8"/>
  <c r="N571" i="8"/>
  <c r="P571" i="8"/>
  <c r="L571" i="8"/>
  <c r="J571" i="8"/>
  <c r="L171" i="20"/>
  <c r="J171" i="20"/>
  <c r="H171" i="20"/>
  <c r="N171" i="20"/>
  <c r="M12" i="17"/>
  <c r="O12" i="17"/>
  <c r="I12" i="17"/>
  <c r="Q12" i="17"/>
  <c r="M40" i="17"/>
  <c r="Q40" i="17"/>
  <c r="I42" i="17"/>
  <c r="L92" i="14"/>
  <c r="O42" i="17"/>
  <c r="M42" i="17"/>
  <c r="N92" i="14"/>
  <c r="D111" i="14"/>
  <c r="H147" i="8"/>
  <c r="P147" i="8"/>
  <c r="J147" i="8"/>
  <c r="L147" i="8"/>
  <c r="N147" i="8"/>
  <c r="J237" i="8"/>
  <c r="P237" i="8"/>
  <c r="H237" i="8"/>
  <c r="N237" i="8"/>
  <c r="L237" i="8"/>
  <c r="H92" i="14"/>
  <c r="P532" i="8"/>
  <c r="J532" i="8"/>
  <c r="H532" i="8"/>
  <c r="L532" i="8"/>
  <c r="J92" i="14"/>
  <c r="N532" i="8"/>
  <c r="O41" i="17"/>
  <c r="I41" i="17"/>
  <c r="M41" i="17"/>
  <c r="K41" i="17"/>
  <c r="Q69" i="17"/>
  <c r="K69" i="17"/>
  <c r="O69" i="17"/>
  <c r="I69" i="17"/>
  <c r="Q72" i="17"/>
  <c r="K72" i="17"/>
  <c r="M72" i="17"/>
  <c r="Q42" i="17"/>
  <c r="K42" i="17"/>
  <c r="N480" i="8"/>
  <c r="L480" i="8"/>
  <c r="H480" i="8"/>
  <c r="J480" i="8"/>
  <c r="M15" i="17"/>
  <c r="O72" i="17"/>
  <c r="M69" i="17"/>
  <c r="P480" i="8"/>
  <c r="D16" i="17" l="1"/>
  <c r="K16" i="17" s="1"/>
  <c r="I11" i="17"/>
  <c r="N684" i="8"/>
  <c r="H684" i="8"/>
  <c r="L684" i="8"/>
  <c r="J684" i="8"/>
  <c r="F16" i="17"/>
  <c r="E176" i="20"/>
  <c r="D705" i="8"/>
  <c r="D706" i="8"/>
  <c r="P176" i="20"/>
  <c r="Q15" i="17"/>
  <c r="D194" i="20"/>
  <c r="O43" i="17"/>
  <c r="K14" i="17"/>
  <c r="I15" i="17"/>
  <c r="L176" i="20"/>
  <c r="N176" i="20"/>
  <c r="K15" i="17"/>
  <c r="K75" i="17"/>
  <c r="Q75" i="17"/>
  <c r="I75" i="17"/>
  <c r="H176" i="20"/>
  <c r="O14" i="17"/>
  <c r="I14" i="17"/>
  <c r="M14" i="17"/>
  <c r="Q14" i="17"/>
  <c r="O15" i="17"/>
  <c r="J176" i="20"/>
  <c r="D195" i="20"/>
  <c r="K43" i="17"/>
  <c r="M11" i="17"/>
  <c r="K11" i="17"/>
  <c r="Q11" i="17"/>
  <c r="M75" i="17"/>
  <c r="Q43" i="17"/>
  <c r="O11" i="17"/>
  <c r="M43" i="17"/>
  <c r="Q16" i="17" l="1"/>
  <c r="I16" i="17"/>
  <c r="E29" i="17"/>
  <c r="M16" i="17"/>
  <c r="O16" i="17"/>
  <c r="E28" i="17"/>
</calcChain>
</file>

<file path=xl/sharedStrings.xml><?xml version="1.0" encoding="utf-8"?>
<sst xmlns="http://schemas.openxmlformats.org/spreadsheetml/2006/main" count="1973" uniqueCount="549">
  <si>
    <t>S
TT</t>
  </si>
  <si>
    <t>A</t>
  </si>
  <si>
    <t>B</t>
  </si>
  <si>
    <t>SL</t>
  </si>
  <si>
    <t>%</t>
  </si>
  <si>
    <t>Trung Bình</t>
  </si>
  <si>
    <t>CỘNG HÒA XÃ HỘI CHỦ NGHĨA VIỆT NAM</t>
  </si>
  <si>
    <t>Độc  lập  -  Tự  do  -  Hạnh  phúc</t>
  </si>
  <si>
    <t>SĨ SỐ</t>
  </si>
  <si>
    <t>TỔNG</t>
  </si>
  <si>
    <t>NỮ</t>
  </si>
  <si>
    <t>Xuất sắc</t>
  </si>
  <si>
    <t>Tốt</t>
  </si>
  <si>
    <t>Khá</t>
  </si>
  <si>
    <t>Yếu</t>
  </si>
  <si>
    <t>GHI CHÚ</t>
  </si>
  <si>
    <t>KẾT QUẢ RÈN LUYỆN</t>
  </si>
  <si>
    <t>PHÓ HIỆU TRƯỞNG</t>
  </si>
  <si>
    <t>NGÀNH</t>
  </si>
  <si>
    <t>KT. HIỆU TRƯỞNG</t>
  </si>
  <si>
    <t>BẬC ĐÀO TẠO</t>
  </si>
  <si>
    <t>TỔNG
TOÀN TRƯỜNG</t>
  </si>
  <si>
    <t>Quản trị MMT</t>
  </si>
  <si>
    <t>BT &amp; SC Ô Tô</t>
  </si>
  <si>
    <t>CNKT Nhiệt</t>
  </si>
  <si>
    <t>Ngành: Điện tử Công nghiệp</t>
  </si>
  <si>
    <t>Ngành: Bảo trì và Sửa chữa Ô Tô</t>
  </si>
  <si>
    <t>Cộng 02 Lớp</t>
  </si>
  <si>
    <t>Khoa: Công nghệ Thông tin</t>
  </si>
  <si>
    <t>UBND THÀNH PHỐ HỒ CHÍ MINH</t>
  </si>
  <si>
    <t>PHÂN THEO KHOA NGHỀ</t>
  </si>
  <si>
    <t>LỚP</t>
  </si>
  <si>
    <t>TOÀN TRƯỜNG (Niên chế)</t>
  </si>
  <si>
    <t>TOÀN TRƯỜNG (Tín chỉ)</t>
  </si>
  <si>
    <t>Khoa: Kinh tế</t>
  </si>
  <si>
    <t>CỘNG 02 Lớp</t>
  </si>
  <si>
    <t>Ngành: Cơ điện</t>
  </si>
  <si>
    <t>Ngành: Cơ điện tử</t>
  </si>
  <si>
    <t>CỘNG 02 lỚP</t>
  </si>
  <si>
    <t>Ngành: Công nghệ Ô Tô</t>
  </si>
  <si>
    <t>CỘNG 03 Lớp</t>
  </si>
  <si>
    <t>Ngành: Cắt gọt kim loại</t>
  </si>
  <si>
    <t>Ngành: Công nghệ May</t>
  </si>
  <si>
    <t>Ngành: Công nghệ May và Thời trang</t>
  </si>
  <si>
    <t>Ngành: Quản trị mạng máy tính</t>
  </si>
  <si>
    <t>Ngành: Kế toán doanh nghiệp</t>
  </si>
  <si>
    <t>CNKT Điện_Điện tử</t>
  </si>
  <si>
    <t>Cơ điện</t>
  </si>
  <si>
    <t>Cơ điện tử</t>
  </si>
  <si>
    <t>Cắt gọt kim loại</t>
  </si>
  <si>
    <t>Công nghệ Ô Tô</t>
  </si>
  <si>
    <t>Lắp đặt thiết bị lạnh</t>
  </si>
  <si>
    <t>Từ TB trở lên</t>
  </si>
  <si>
    <t>KHÓA 2016 TCCN (9+3)</t>
  </si>
  <si>
    <t>16TC-Ô1</t>
  </si>
  <si>
    <t>16TC-MTT</t>
  </si>
  <si>
    <t>16TC-QTM</t>
  </si>
  <si>
    <t>Đinh Hồng Minh</t>
  </si>
  <si>
    <t>KHÓA 2016 TCN (9+4)</t>
  </si>
  <si>
    <t>16TCN-Đ</t>
  </si>
  <si>
    <t>16TCN-ĐT</t>
  </si>
  <si>
    <t>16TCN-LĐL1</t>
  </si>
  <si>
    <t>16TCN-CKL</t>
  </si>
  <si>
    <t>16TCN-Ô1</t>
  </si>
  <si>
    <t>16TCN-QTM1</t>
  </si>
  <si>
    <t>16TCN-KTD</t>
  </si>
  <si>
    <t>16TCN-QTD</t>
  </si>
  <si>
    <t>16CĐN-Ô1</t>
  </si>
  <si>
    <t>16CĐN-QTD</t>
  </si>
  <si>
    <t>16CĐ-ĐL1</t>
  </si>
  <si>
    <t>16CĐ-ĐL2</t>
  </si>
  <si>
    <t>16CĐ-ĐL3</t>
  </si>
  <si>
    <t>16CĐ-Ô1</t>
  </si>
  <si>
    <t>16CĐ-Ô2</t>
  </si>
  <si>
    <t>16CĐ-Ô3</t>
  </si>
  <si>
    <t>16CĐ-Ô4</t>
  </si>
  <si>
    <t>16CĐ-Ô5</t>
  </si>
  <si>
    <t>16CĐ-Ô6</t>
  </si>
  <si>
    <t>16CĐ-Ô7</t>
  </si>
  <si>
    <t>16CĐ-Ô8</t>
  </si>
  <si>
    <t>16CĐ-Ô9</t>
  </si>
  <si>
    <t>16CĐ-Ô10</t>
  </si>
  <si>
    <t>16CĐ-MTT1</t>
  </si>
  <si>
    <t>16CĐ-MTT2</t>
  </si>
  <si>
    <t>2016 TCCN (9+3)</t>
  </si>
  <si>
    <t>2016 TCN (9+4)</t>
  </si>
  <si>
    <t>2016 CĐN (12+3)</t>
  </si>
  <si>
    <t>Ngành: Điện Công nghiệp</t>
  </si>
  <si>
    <t>Ngành: Lắp đặt thiết bị lạnh</t>
  </si>
  <si>
    <t>Ngành: Điện lạnh</t>
  </si>
  <si>
    <t>CỘNG 04 Lớp</t>
  </si>
  <si>
    <t>Điện lạnh</t>
  </si>
  <si>
    <t>Điện công nghiệp</t>
  </si>
  <si>
    <t>CỘNG 01 Lớp</t>
  </si>
  <si>
    <t>TOÀN TRƯỜNG</t>
  </si>
  <si>
    <t>Cao đẳng nghề</t>
  </si>
  <si>
    <t>CỘNG CĐN</t>
  </si>
  <si>
    <t>TRƯỜNG CAO ĐẲNG LÝ TỰ TRỌNG</t>
  </si>
  <si>
    <t>THÀNH PHỐ HỒ CHÍ MINH</t>
  </si>
  <si>
    <t>TỔNG: 2017T4</t>
  </si>
  <si>
    <t>TỔNG BẬC TC</t>
  </si>
  <si>
    <t>P.TRƯỞNG PHÒNG CTCT-HSSV</t>
  </si>
  <si>
    <t>17T4-ĐCN1</t>
  </si>
  <si>
    <t>17T4-ĐCN2</t>
  </si>
  <si>
    <t>17T4-ĐĐT1</t>
  </si>
  <si>
    <t>17T4-ĐTC1</t>
  </si>
  <si>
    <t>17T4-LĐL1</t>
  </si>
  <si>
    <t>17T4-LĐL2</t>
  </si>
  <si>
    <t>17T4-CNL1</t>
  </si>
  <si>
    <t>17T4-CKL1</t>
  </si>
  <si>
    <t>17T4-CCK1</t>
  </si>
  <si>
    <t>17T4-CCK2</t>
  </si>
  <si>
    <t>17T4-CNÔ1</t>
  </si>
  <si>
    <t>17T4-CNÔ2</t>
  </si>
  <si>
    <t>17T4-CNÔ3</t>
  </si>
  <si>
    <t>17T4-CNÔ4</t>
  </si>
  <si>
    <t>17T4-CNM1</t>
  </si>
  <si>
    <t>17T4-LTM1</t>
  </si>
  <si>
    <t>17T4-CMT1</t>
  </si>
  <si>
    <t>17T4-QTM1</t>
  </si>
  <si>
    <t>17T4-TKW1</t>
  </si>
  <si>
    <t>17T4-THU1</t>
  </si>
  <si>
    <t>17T4-KTD1</t>
  </si>
  <si>
    <t>17T4-QTD1</t>
  </si>
  <si>
    <t>17T4-NNA1</t>
  </si>
  <si>
    <t xml:space="preserve">Bậc đào tạo: Cao đẳng </t>
  </si>
  <si>
    <t>16CĐ-ĐCN1</t>
  </si>
  <si>
    <t>16CĐ-ĐCN2</t>
  </si>
  <si>
    <t>16CĐ-ĐCN3</t>
  </si>
  <si>
    <t>16CĐ-ĐCN4</t>
  </si>
  <si>
    <t>16CĐ-ĐCN5</t>
  </si>
  <si>
    <t>16CĐ-ĐTCN1</t>
  </si>
  <si>
    <t>16CĐ-TĐH1</t>
  </si>
  <si>
    <t>16CĐ-CĐ1</t>
  </si>
  <si>
    <t>16CĐ-CĐT1</t>
  </si>
  <si>
    <t>16CĐ-CTM1</t>
  </si>
  <si>
    <t>16CĐ-CTM2</t>
  </si>
  <si>
    <t>16CĐ-CTM3</t>
  </si>
  <si>
    <t>16CĐ-CTM4</t>
  </si>
  <si>
    <t>16CĐ-CTM5</t>
  </si>
  <si>
    <t>16CĐ-TP1</t>
  </si>
  <si>
    <t>16CĐ-TM1</t>
  </si>
  <si>
    <t>16CĐ-TM2</t>
  </si>
  <si>
    <t>16CĐ-TW1</t>
  </si>
  <si>
    <t>16CĐ-CNC1</t>
  </si>
  <si>
    <t>17C1-ĐCN1</t>
  </si>
  <si>
    <t>17C1-ĐCN2</t>
  </si>
  <si>
    <t>17C1-ĐCN3</t>
  </si>
  <si>
    <t>17C1-ĐCN4</t>
  </si>
  <si>
    <t>17C1-ĐĐT1</t>
  </si>
  <si>
    <t>17C1-ĐĐT2</t>
  </si>
  <si>
    <t>17C1-ĐĐT3</t>
  </si>
  <si>
    <t>17C1-ĐĐT4</t>
  </si>
  <si>
    <t>17C1-CĐT1</t>
  </si>
  <si>
    <t>17C1-ĐTC1</t>
  </si>
  <si>
    <t>17C1-TĐH1</t>
  </si>
  <si>
    <t>17C1-KML1</t>
  </si>
  <si>
    <t>17C1-KML2</t>
  </si>
  <si>
    <t>17C1-VSL1</t>
  </si>
  <si>
    <t>17C1-VSL2</t>
  </si>
  <si>
    <t>17C1-CNL1</t>
  </si>
  <si>
    <t>17C1-CCK1</t>
  </si>
  <si>
    <t>17C1-CCK2</t>
  </si>
  <si>
    <t>17C1-CCK3</t>
  </si>
  <si>
    <t>17C1-CCK4</t>
  </si>
  <si>
    <t>17C1-CCK5</t>
  </si>
  <si>
    <t>17C1-CCK6</t>
  </si>
  <si>
    <t>17C1-CCK7</t>
  </si>
  <si>
    <t>17C1-CCK8</t>
  </si>
  <si>
    <t>17C1-CCK9</t>
  </si>
  <si>
    <t>17C1-CTM1</t>
  </si>
  <si>
    <t>17C1-CTM2</t>
  </si>
  <si>
    <t>17C1-CTM3</t>
  </si>
  <si>
    <t>17C1-CKL1</t>
  </si>
  <si>
    <t>17C1-BCN1</t>
  </si>
  <si>
    <t>17C1-CNÔ1</t>
  </si>
  <si>
    <t>17C1-CNÔ2</t>
  </si>
  <si>
    <t>17C1-CNÔ3</t>
  </si>
  <si>
    <t>17C1-CNÔ4</t>
  </si>
  <si>
    <t>17C1-CNÔ5</t>
  </si>
  <si>
    <t>17C1-CNÔ6</t>
  </si>
  <si>
    <t>17C1-CNÔ7</t>
  </si>
  <si>
    <t>17C1-CNÔ8</t>
  </si>
  <si>
    <t>17C1-CNÔ9</t>
  </si>
  <si>
    <t>17C1-CNÔ10</t>
  </si>
  <si>
    <t>17C1-CNÔ11</t>
  </si>
  <si>
    <t>17C1-CNÔ12</t>
  </si>
  <si>
    <t>17C1-CNÔ13</t>
  </si>
  <si>
    <t>17C1-CNÔ14</t>
  </si>
  <si>
    <t>17C1-CNÔ15</t>
  </si>
  <si>
    <t>17C1-CNÔ16</t>
  </si>
  <si>
    <t>17C1-CNM1</t>
  </si>
  <si>
    <t>17C1-CNM2</t>
  </si>
  <si>
    <t>17C1-ANM1</t>
  </si>
  <si>
    <t>17C1-CMT1</t>
  </si>
  <si>
    <t>17C1-CMT2</t>
  </si>
  <si>
    <t>17C1-THU1</t>
  </si>
  <si>
    <t>17C1-TKW1</t>
  </si>
  <si>
    <t>17C1-LTM1</t>
  </si>
  <si>
    <t>17C1-LTM2</t>
  </si>
  <si>
    <t>17C1-QTM1</t>
  </si>
  <si>
    <t>17C1-KTD1</t>
  </si>
  <si>
    <t>17C1-QTD1</t>
  </si>
  <si>
    <t>17C1-NNA1</t>
  </si>
  <si>
    <t>17C1-NNA2</t>
  </si>
  <si>
    <t>P.TRƯỞNG PHÒNG CTCT - HSSV</t>
  </si>
  <si>
    <t>TỔNG BẬC CĐ</t>
  </si>
  <si>
    <t>Trần Thị Thu Hà</t>
  </si>
  <si>
    <t>X</t>
  </si>
  <si>
    <t>Trần Công Tiến</t>
  </si>
  <si>
    <t>Võ Minh Phương</t>
  </si>
  <si>
    <t>Nguyễn Thị Thanh Thảo</t>
  </si>
  <si>
    <t>Nguyễn Thị Kim Anh</t>
  </si>
  <si>
    <t>Võ Cường</t>
  </si>
  <si>
    <t>Nguyễn Hồng Đức</t>
  </si>
  <si>
    <t>Phạm Minh Nghĩa</t>
  </si>
  <si>
    <t>Ngô Phong Cường</t>
  </si>
  <si>
    <t>Trần Hiếu Trinh</t>
  </si>
  <si>
    <t>Lê Tiến Đạt</t>
  </si>
  <si>
    <t>Hồ Minh Lợi</t>
  </si>
  <si>
    <t>Phạm Thị Lê Chi</t>
  </si>
  <si>
    <t>Hoàng Thị Trang</t>
  </si>
  <si>
    <t>Nguyễn Thị Huyền Nga</t>
  </si>
  <si>
    <t>Hoàng Văn Viết</t>
  </si>
  <si>
    <t>Trần Đình Khải</t>
  </si>
  <si>
    <t>Trần Thị Hương</t>
  </si>
  <si>
    <t>Lương Xuân Thịnh</t>
  </si>
  <si>
    <t>Lâm Viết Dũng</t>
  </si>
  <si>
    <t>Hà Nhật Thanh</t>
  </si>
  <si>
    <t>Nguyễn Tiến Dũng</t>
  </si>
  <si>
    <t>Võ Thị Lệ Trân</t>
  </si>
  <si>
    <t>Nguyễn Thanh Vũ</t>
  </si>
  <si>
    <t>Nguyễn Thị Hải Hà</t>
  </si>
  <si>
    <t>Võ Thị Xuân Thơ</t>
  </si>
  <si>
    <t>Nguyễn Tam Cương</t>
  </si>
  <si>
    <t>Nguyễn Chí Nhân</t>
  </si>
  <si>
    <t>Đặng Thu Hà</t>
  </si>
  <si>
    <t>Bùi Thị Dương</t>
  </si>
  <si>
    <t>Mai Nguyễn Hoàng Yến</t>
  </si>
  <si>
    <t>Nguyễn Văn Tấn</t>
  </si>
  <si>
    <t>Nguyễn Thị Nhung</t>
  </si>
  <si>
    <t>Trương Hữu Lộc</t>
  </si>
  <si>
    <t>Nguyễn Thị Ngọc Anh</t>
  </si>
  <si>
    <t>Đặng Thị Kiến Trúc</t>
  </si>
  <si>
    <t>Nguyễn Hữu Thiện</t>
  </si>
  <si>
    <t>Phan Đức Long</t>
  </si>
  <si>
    <t>Nguyễn Thị Thanh Hòa</t>
  </si>
  <si>
    <t>Trần Quốc Định</t>
  </si>
  <si>
    <t>Nguyễn Thị Tất</t>
  </si>
  <si>
    <t>Phaạm Huy Hoàng</t>
  </si>
  <si>
    <t>Nguyễn Anh Tuấn</t>
  </si>
  <si>
    <t>Võ Thị Hồng Lan</t>
  </si>
  <si>
    <t>Nguyễn Thanh Tú</t>
  </si>
  <si>
    <t>Nguyễn Thị Thu Tâm</t>
  </si>
  <si>
    <t>Trần Hồng Thảo</t>
  </si>
  <si>
    <t>Nguyễn Bạch Cẩm Dung</t>
  </si>
  <si>
    <t>Lê Tất Đạt</t>
  </si>
  <si>
    <t>Nguyễn Ngọc Tuyên</t>
  </si>
  <si>
    <t>Bùi Văn Dũng</t>
  </si>
  <si>
    <t>Nguyễn Taất Thắng</t>
  </si>
  <si>
    <t>Đặng Ngọc Đoàn</t>
  </si>
  <si>
    <t>Mai Chiếm Tuấn</t>
  </si>
  <si>
    <t>Dương Ngọc Vọng</t>
  </si>
  <si>
    <t>Đỗ Tuấn Việt</t>
  </si>
  <si>
    <t>Phạm Thị Thu Hiền</t>
  </si>
  <si>
    <t>Trần Thanh Trúc</t>
  </si>
  <si>
    <t>Phạm Quỳnh Như</t>
  </si>
  <si>
    <t>Trịnh Hoàng Hiệp</t>
  </si>
  <si>
    <t>STT</t>
  </si>
  <si>
    <t>CVHT</t>
  </si>
  <si>
    <t>NỘP</t>
  </si>
  <si>
    <t>NỘP KẾT QUẢ RÈN LUYỆN HK1/2017-2018</t>
  </si>
  <si>
    <t>DANH SÁCH CVHT CÁC LỚP KHÓA 2017 CAO ĐẲNG</t>
  </si>
  <si>
    <t>Bậc đào tạo: Trung cấp</t>
  </si>
  <si>
    <t>2017 T4 (3N)</t>
  </si>
  <si>
    <t>2017 CĐ (2N)</t>
  </si>
  <si>
    <t>Cao đẳng</t>
  </si>
  <si>
    <t>Liên thông Cao đẳng</t>
  </si>
  <si>
    <t>2016 CĐ (3N)</t>
  </si>
  <si>
    <t>Ngành: Điện công nghiệp</t>
  </si>
  <si>
    <t>Ngành: Điện tử công nghiệp</t>
  </si>
  <si>
    <t>Ngành: Công nghệ Kỹ thuật điều khiển và Tự động hóa</t>
  </si>
  <si>
    <t>Ngành: Công nghệ kỹ thuật Điện, Điện tử</t>
  </si>
  <si>
    <t>Trung cấp</t>
  </si>
  <si>
    <t>CỘNG 05 Lớp</t>
  </si>
  <si>
    <t>Ngành: Kỹ thuật Bảo trì và sửa chữa máy CNC</t>
  </si>
  <si>
    <t>Ngành: Bảo trì hệ thống thiết bị công nghiệp</t>
  </si>
  <si>
    <t>Ngành: Công nghệ kỹ thuật cơ khí</t>
  </si>
  <si>
    <t>CỘNG 09 Lớp</t>
  </si>
  <si>
    <t>Ngành: Công nghệ chế tạo máy</t>
  </si>
  <si>
    <t>Ngành: Kỹ thuật máy lạnh và Điều hòa không khí</t>
  </si>
  <si>
    <t>Ngành: Vận hành, sửa chữa thiết bị lạnh</t>
  </si>
  <si>
    <t>Ngành: Công nghệ kỹ thuật nhiệt</t>
  </si>
  <si>
    <t>Ngành: Công nghệ Web_Thiết kế Web</t>
  </si>
  <si>
    <t>Ngành: Công nghệ kỹ thuật máy tính</t>
  </si>
  <si>
    <t>Ngành: Công nghệ phần mềm</t>
  </si>
  <si>
    <t>Ngành: Mạng máy tính, Quản trị mạng máy tính</t>
  </si>
  <si>
    <t>Ngành: Lập trình máy tính</t>
  </si>
  <si>
    <t>Ngành: Tin học ứng dụng</t>
  </si>
  <si>
    <t>Ngành: Công nghệ kỹ thuật phần cứng máy tính</t>
  </si>
  <si>
    <t>Ngành: Thiết kế trang Web</t>
  </si>
  <si>
    <t>Ngành: Quản trị doanh nghiệp</t>
  </si>
  <si>
    <t>Khoa: Khoa học cơ bản (Ngôn ngữ Anh)</t>
  </si>
  <si>
    <t>Ngành: Tiếng Anh</t>
  </si>
  <si>
    <t>Điện tử công nghiệp</t>
  </si>
  <si>
    <t>CNKT ĐK Tự động</t>
  </si>
  <si>
    <t>KT-BT-SC máy CNC</t>
  </si>
  <si>
    <t>Bảo trì HT - TB - CN</t>
  </si>
  <si>
    <t>CNKT Cơ khí</t>
  </si>
  <si>
    <t>CN Chế tạo máy</t>
  </si>
  <si>
    <t>Kỷ thuật ML&amp;ĐHKK</t>
  </si>
  <si>
    <t>VH - SC thiết bị lạnh</t>
  </si>
  <si>
    <t>CN May &amp; Thời trang</t>
  </si>
  <si>
    <t>Công nghệ May</t>
  </si>
  <si>
    <t>Công nghệ phần mềm</t>
  </si>
  <si>
    <t>Mạng MT, QT Mạng</t>
  </si>
  <si>
    <t>CN Web, TK Web</t>
  </si>
  <si>
    <t>CNKT Máy tính</t>
  </si>
  <si>
    <t>Lập trình máy tính</t>
  </si>
  <si>
    <t>Tin học ứng dụng</t>
  </si>
  <si>
    <t>Thiết kế trang Web</t>
  </si>
  <si>
    <t>CNKT phần cứng MT</t>
  </si>
  <si>
    <t>Kế toán doanh nghiệp</t>
  </si>
  <si>
    <t>Quản trị doanh nghiệp</t>
  </si>
  <si>
    <t>Tiếng Anh</t>
  </si>
  <si>
    <t>Ngành: An ninh mạng</t>
  </si>
  <si>
    <t>An ninh mạng</t>
  </si>
  <si>
    <t>TỔNG TOÀN TRƯỜNG</t>
  </si>
  <si>
    <t>KHÓA 2017 Trung cấp (3N)</t>
  </si>
  <si>
    <t>KHÓA 2018 Trung cấp (3N)</t>
  </si>
  <si>
    <t>18T4-ĐCN1</t>
  </si>
  <si>
    <t>18T4-ĐCN2</t>
  </si>
  <si>
    <t>18T4-ĐĐT1</t>
  </si>
  <si>
    <t>18T4-CĐT1</t>
  </si>
  <si>
    <t>18T4-KML1</t>
  </si>
  <si>
    <t>18T4-VSL1</t>
  </si>
  <si>
    <t>18T4-VSL2</t>
  </si>
  <si>
    <t>18T4-CKC1</t>
  </si>
  <si>
    <t>18T4-CCK1</t>
  </si>
  <si>
    <t>18T4-CCK2</t>
  </si>
  <si>
    <t>18T4-CNÔ1</t>
  </si>
  <si>
    <t>18T4-CNÔ2</t>
  </si>
  <si>
    <t>18T4-CNÔ3</t>
  </si>
  <si>
    <t>18T4-CNÔ4</t>
  </si>
  <si>
    <t>18T4-CNÔ5</t>
  </si>
  <si>
    <t>18T4-CNÔ6</t>
  </si>
  <si>
    <t>18T4-CNM1</t>
  </si>
  <si>
    <t>18T4-ANM1</t>
  </si>
  <si>
    <t>18T4-CMT1</t>
  </si>
  <si>
    <t>18T4-CMT2</t>
  </si>
  <si>
    <t>18T4-TKW1</t>
  </si>
  <si>
    <t>18T4-THU1</t>
  </si>
  <si>
    <t>18T4-THU2</t>
  </si>
  <si>
    <t>18T4-TKĐ1</t>
  </si>
  <si>
    <t>18T4-TKĐ2</t>
  </si>
  <si>
    <t>18T4-LTM1</t>
  </si>
  <si>
    <t>18T4-LTM2</t>
  </si>
  <si>
    <t>18T4-QTM1</t>
  </si>
  <si>
    <t>18T4-TCD1</t>
  </si>
  <si>
    <t>18T4-NNA1</t>
  </si>
  <si>
    <t>18T4-NNA2</t>
  </si>
  <si>
    <t>18T4-NNA3</t>
  </si>
  <si>
    <t>18T4-KTD1</t>
  </si>
  <si>
    <t>18T4-QTD1</t>
  </si>
  <si>
    <t>18T4-QTD2</t>
  </si>
  <si>
    <t>18T4-KXD1</t>
  </si>
  <si>
    <t>KHÓA 2018 Trung cấp (1N3)</t>
  </si>
  <si>
    <t>18T2-CNÔ1</t>
  </si>
  <si>
    <t>TỔNG: 2018T2</t>
  </si>
  <si>
    <t>TỔNG: 2018T4</t>
  </si>
  <si>
    <t>TỔNG: 2016 TCN</t>
  </si>
  <si>
    <t>TỔNG: 2016 TC</t>
  </si>
  <si>
    <t>TỔNG: 2016CĐ</t>
  </si>
  <si>
    <t>18C1-ĐCN1</t>
  </si>
  <si>
    <t>18C1-ĐCN2</t>
  </si>
  <si>
    <t>18C1-ĐCN3</t>
  </si>
  <si>
    <t>18C1-ĐCN4</t>
  </si>
  <si>
    <t>18C1-ĐĐT1</t>
  </si>
  <si>
    <t>18C1-ĐĐT2</t>
  </si>
  <si>
    <t>18C1-ĐĐT3</t>
  </si>
  <si>
    <t>18C1-CĐT1</t>
  </si>
  <si>
    <t>18C1-CĐT2</t>
  </si>
  <si>
    <t>18C1-TĐH1</t>
  </si>
  <si>
    <t>18C1-TĐH2</t>
  </si>
  <si>
    <t>18C1-KML1</t>
  </si>
  <si>
    <t>18C1-KML2</t>
  </si>
  <si>
    <t>18C1-VSL1</t>
  </si>
  <si>
    <t>18C1-VSL2</t>
  </si>
  <si>
    <t>18C1-VSL3</t>
  </si>
  <si>
    <t>18C1-CNL1</t>
  </si>
  <si>
    <t>18C1-CCK1</t>
  </si>
  <si>
    <t>18C1-CCK2</t>
  </si>
  <si>
    <t>18C1-CCK3</t>
  </si>
  <si>
    <t>18C1-CCK4</t>
  </si>
  <si>
    <t>18C1-CCK5</t>
  </si>
  <si>
    <t>18C1-CCK6</t>
  </si>
  <si>
    <t>18C1-CCK7</t>
  </si>
  <si>
    <t>18C1-CCK8</t>
  </si>
  <si>
    <t>18C1-CCK9</t>
  </si>
  <si>
    <t>18C1-CTM1</t>
  </si>
  <si>
    <t>18C1-CTM2</t>
  </si>
  <si>
    <t>18C1-CKL1</t>
  </si>
  <si>
    <t>18C1-BCN1</t>
  </si>
  <si>
    <t>18C1-CNÔ1</t>
  </si>
  <si>
    <t>18C1-CNÔ2</t>
  </si>
  <si>
    <t>18C1-CNÔ3</t>
  </si>
  <si>
    <t>18C1-CNÔ4</t>
  </si>
  <si>
    <t>18C1-CNÔ5</t>
  </si>
  <si>
    <t>18C1-CNÔ6</t>
  </si>
  <si>
    <t>18C1-CNÔ7</t>
  </si>
  <si>
    <t>18C1-CNÔ8</t>
  </si>
  <si>
    <t>18C1-CNÔ9</t>
  </si>
  <si>
    <t>18C1-CNÔ10</t>
  </si>
  <si>
    <t>18C1-CNÔ11</t>
  </si>
  <si>
    <t>18C1-CNÔ12</t>
  </si>
  <si>
    <t>18C1-CNÔ13</t>
  </si>
  <si>
    <t>18C1-CNÔ14</t>
  </si>
  <si>
    <t>18C1-CNÔ15</t>
  </si>
  <si>
    <t>18C1-CNÔ16</t>
  </si>
  <si>
    <t>18C1-CNÔ17</t>
  </si>
  <si>
    <t>18C1-CNÔ18</t>
  </si>
  <si>
    <t>18C1-CNÔ19</t>
  </si>
  <si>
    <t>18C1-CNM1</t>
  </si>
  <si>
    <t>18C1-CNM2</t>
  </si>
  <si>
    <t>18C1-CMT1</t>
  </si>
  <si>
    <t>18C1-CMT2</t>
  </si>
  <si>
    <t>18C1-THU1</t>
  </si>
  <si>
    <t>18C1-TKĐ1</t>
  </si>
  <si>
    <t>18C1-TMĐ1</t>
  </si>
  <si>
    <t>18C1-LTM1</t>
  </si>
  <si>
    <t>18C1-LTM2</t>
  </si>
  <si>
    <t>18C1-QTM1</t>
  </si>
  <si>
    <t>18C1-KTD1</t>
  </si>
  <si>
    <t>18C1-KTD2</t>
  </si>
  <si>
    <t>18C1-QTD1</t>
  </si>
  <si>
    <t>18C1-QTD2</t>
  </si>
  <si>
    <t>18C1-NNA1</t>
  </si>
  <si>
    <t>18C1-NNA2</t>
  </si>
  <si>
    <t>18C1-KXD1</t>
  </si>
  <si>
    <t>CỘNG CĐ</t>
  </si>
  <si>
    <t>KHÓA 2016 Cao đẳng nghề</t>
  </si>
  <si>
    <t>KHÓA 2016 Cao đẳng</t>
  </si>
  <si>
    <t>KHÓA 2017 Cao đẳng</t>
  </si>
  <si>
    <t>KHÓA 2018 Cao đẳng</t>
  </si>
  <si>
    <t>18C2-ĐĐT1</t>
  </si>
  <si>
    <t>18C2-CNÔ1</t>
  </si>
  <si>
    <t>18C2-QTM1</t>
  </si>
  <si>
    <t>18C2-CNL1</t>
  </si>
  <si>
    <t>18C2-CCK1</t>
  </si>
  <si>
    <t>TỔNG: 2017C1</t>
  </si>
  <si>
    <t>TỔNG: 2018C1</t>
  </si>
  <si>
    <t>Bậc đào tạo: Liên thông Cao đẳng</t>
  </si>
  <si>
    <t>Ngành: Kỹ thuật máy lạnh và điều hòa không khí</t>
  </si>
  <si>
    <t>TỔNG CỘNG
(22 LỚP)</t>
  </si>
  <si>
    <t>Ngành: Cơ khí chế tạo</t>
  </si>
  <si>
    <t>CỘNG 01 lỚP</t>
  </si>
  <si>
    <t>CỘNG 04 lỚP</t>
  </si>
  <si>
    <t>18C2-KTD1</t>
  </si>
  <si>
    <t>Cộng 05 Lớp</t>
  </si>
  <si>
    <t>Cộng 03 Lớp</t>
  </si>
  <si>
    <t>TỔNG CỘNG
(10 LỚP)</t>
  </si>
  <si>
    <t>Ngành: Thiết kế đồ họa</t>
  </si>
  <si>
    <t>Ngành: Thương mại điện tử</t>
  </si>
  <si>
    <t>CỘNG  13 Lớp</t>
  </si>
  <si>
    <t>TỔNG CỘNG
(41 LỚP)</t>
  </si>
  <si>
    <t>Ngành: Tài chính doanh nghiệp</t>
  </si>
  <si>
    <t>TỔNG CỘNG
(16 LỚP)</t>
  </si>
  <si>
    <t>CỘNG 12 Lớp</t>
  </si>
  <si>
    <t>TỔNG CỘNG
(07 LỚP)</t>
  </si>
  <si>
    <t>Khoa: Xây dựng</t>
  </si>
  <si>
    <t>TỔNG CỘNG
(02 LỚP)</t>
  </si>
  <si>
    <t>Kỹ thuật Xây dựng</t>
  </si>
  <si>
    <t>Thiết kế đồ họa</t>
  </si>
  <si>
    <t>Thương mại điện tử</t>
  </si>
  <si>
    <t>Cơ khí chế tạo</t>
  </si>
  <si>
    <t>Tài chính doanh nghiệp</t>
  </si>
  <si>
    <t>Bậc đào tạo: Trung cấp Chính quy 1 năm, 1N3, 3 năm (Liên kết đào tạo)</t>
  </si>
  <si>
    <t>TỔNG: TRUNG CẤP</t>
  </si>
  <si>
    <t>18T5-ĐCN1</t>
  </si>
  <si>
    <t>18T6-ĐCN1</t>
  </si>
  <si>
    <t>18T7-ĐCN1</t>
  </si>
  <si>
    <t>Lê Xuân Thiện</t>
  </si>
  <si>
    <t>TỔNG: 2018C2</t>
  </si>
  <si>
    <t>01 BLKQ</t>
  </si>
  <si>
    <t>Thành phố Hồ Chí Minh, ngày 24 tháng 4 năm 2019</t>
  </si>
  <si>
    <t>CỘNG 08 Lớp</t>
  </si>
  <si>
    <t>CỘNG 18 Lớp</t>
  </si>
  <si>
    <t>CỘNG 45 Lớp</t>
  </si>
  <si>
    <t>Khoa: Điện - Điện tử</t>
  </si>
  <si>
    <t>Khoa: Nhiệt - Lạnh</t>
  </si>
  <si>
    <t>Khoa: Cơ khí</t>
  </si>
  <si>
    <t>Khoa: Động Lực</t>
  </si>
  <si>
    <t>Khoa: May - Thời trang</t>
  </si>
  <si>
    <t>Chưa đánh giá</t>
  </si>
  <si>
    <t>TỔNG CỘNG
(43 LỚP)</t>
  </si>
  <si>
    <t>TỔNG CỘNG
(58 LỚP)</t>
  </si>
  <si>
    <t>Trung cấp (LKĐT)</t>
  </si>
  <si>
    <r>
      <t xml:space="preserve">10 </t>
    </r>
    <r>
      <rPr>
        <sz val="10"/>
        <color indexed="8"/>
        <rFont val="Times New Roman"/>
        <family val="1"/>
      </rPr>
      <t>BLKQ</t>
    </r>
  </si>
  <si>
    <r>
      <t xml:space="preserve"> </t>
    </r>
    <r>
      <rPr>
        <b/>
        <sz val="11"/>
        <rFont val="Times New Roman"/>
        <family val="1"/>
      </rPr>
      <t>* Ghi chú:</t>
    </r>
    <r>
      <rPr>
        <sz val="11"/>
        <rFont val="Times New Roman"/>
        <family val="1"/>
      </rPr>
      <t xml:space="preserve"> Có 02 Lớp 18C2-CCK1 và 18C2-CNM1 chưa đánh giá. Lý do: HKII/2018-2019 mới bắt đầu học theo thời khóa biểu</t>
    </r>
    <r>
      <rPr>
        <sz val="11"/>
        <rFont val="Times New Roman"/>
        <family val="1"/>
      </rPr>
      <t>.</t>
    </r>
  </si>
  <si>
    <t xml:space="preserve">Yếu </t>
  </si>
  <si>
    <t>2018 CĐ (2N)</t>
  </si>
  <si>
    <t>2018 LTCĐ</t>
  </si>
  <si>
    <t>2018 T2 (1N3)</t>
  </si>
  <si>
    <t>2018 T4 (3N)</t>
  </si>
  <si>
    <t>2018 T5,T6,T7 (LKĐT)</t>
  </si>
  <si>
    <t>THỐNG KÊ KẾT QUẢ RÈN LUYỆN HỌC KỲ II NĂM HỌC 2018-2019</t>
  </si>
  <si>
    <t>Thành phố Hồ Chí Minh, ngày      tháng  8  năm 2019</t>
  </si>
  <si>
    <t>Thành phố Hồ Chí Minh, ngày      tháng 8 năm 2019</t>
  </si>
  <si>
    <t>Không xếp loại</t>
  </si>
  <si>
    <t>Thành phố Hồ Chí Minh, ngày     tháng 8 năm 2019</t>
  </si>
  <si>
    <t>GHI CHÚ
(Không xếp loại)</t>
  </si>
  <si>
    <t>Thành phố Hồ Chí Minh, ngày       tháng 8 năm 2019</t>
  </si>
  <si>
    <t>18C2-CNM1</t>
  </si>
  <si>
    <t>TỔNG CỘNG
(38 LỚP)</t>
  </si>
  <si>
    <t>Lê Minh Phong</t>
  </si>
  <si>
    <t>Lữ Xuân Trang</t>
  </si>
  <si>
    <t>Cao Thị Nga</t>
  </si>
  <si>
    <t>Tăng Cẩm Huê</t>
  </si>
  <si>
    <t>Trần Đình Khoa</t>
  </si>
  <si>
    <t>Nguyễn Văn Đông</t>
  </si>
  <si>
    <t>Phan Anh Tuấn Kiệt</t>
  </si>
  <si>
    <t>Nguyễn thị Dinh</t>
  </si>
  <si>
    <t>Lê Nguyễn Mỹ Trâm</t>
  </si>
  <si>
    <t>Vũ Hạnh Chiêu</t>
  </si>
  <si>
    <t>Nguyễn Văn Yên</t>
  </si>
  <si>
    <t>Nguyễn Vũ Xuân Thì</t>
  </si>
  <si>
    <t>Vũ Quang Khải</t>
  </si>
  <si>
    <t>Sĩ Thị Chung</t>
  </si>
  <si>
    <t>Trần Quốc Duy</t>
  </si>
  <si>
    <t>Bùi Thị Ngọc Sương</t>
  </si>
  <si>
    <t>Cao Xuân Giang</t>
  </si>
  <si>
    <t>Võ Thị Kim Thư</t>
  </si>
  <si>
    <t>Lê Phi Trường</t>
  </si>
  <si>
    <t>Trần Thị Ngọc Dung</t>
  </si>
  <si>
    <t>Nguyễn Mỹ Tiên</t>
  </si>
  <si>
    <t>Nguyễn Thị Thu Hà</t>
  </si>
  <si>
    <t>Nguyễn thị Nhuận</t>
  </si>
  <si>
    <t>Phạm Thị Vinh</t>
  </si>
  <si>
    <t>Nguyễn Ngọc Quỳnh</t>
  </si>
  <si>
    <t>Trần Nguyên Bảo Trân</t>
  </si>
  <si>
    <t>Phan Văn Thành</t>
  </si>
  <si>
    <t>Nguyễn T.Vĩnh Phúc</t>
  </si>
  <si>
    <t>Nguyễn Thanh Giang</t>
  </si>
  <si>
    <t>Lê Văn Bình</t>
  </si>
  <si>
    <t>Huỳnh Thị Mai</t>
  </si>
  <si>
    <t>Trần Vĩnh Xuyên</t>
  </si>
  <si>
    <t>Nguyễn Ngọc Trang</t>
  </si>
  <si>
    <t>Nguyễn Thị Khánh Thư</t>
  </si>
  <si>
    <t>Bậc đào tạo: Trung cấp và Cao đẳng  (Yếu từ 15% trở lên)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</si>
</sst>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(* #,##0.00_);_(* \(#,##0.00\);_(* &quot;-&quot;??_);_(@_)"/>
    <numFmt numFmtId="164" formatCode="0.0"/>
    <numFmt numFmtId="165" formatCode="_(* #,##0_);_(* \(#,##0\);_(* &quot;-&quot;??_);_(@_)"/>
    <numFmt numFmtId="166" formatCode="&quot;\&quot;#,##0;[Red]&quot;\&quot;\-#,##0"/>
    <numFmt numFmtId="167" formatCode="&quot;\&quot;#,##0.00;[Red]&quot;\&quot;\-#,##0.00"/>
    <numFmt numFmtId="168" formatCode="\$#,##0\ ;\(\$#,##0\)"/>
    <numFmt numFmtId="169" formatCode="&quot;\&quot;#,##0;[Red]&quot;\&quot;&quot;\&quot;\-#,##0"/>
    <numFmt numFmtId="170" formatCode="&quot;\&quot;#,##0.00;[Red]&quot;\&quot;&quot;\&quot;&quot;\&quot;&quot;\&quot;&quot;\&quot;&quot;\&quot;\-#,##0.00"/>
  </numFmts>
  <fonts count="40">
    <font>
      <sz val="11"/>
      <name val="VNI-Times"/>
    </font>
    <font>
      <sz val="11"/>
      <name val="VNI-Times"/>
    </font>
    <font>
      <sz val="8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VNI-Times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5"/>
      <name val="Times New Roman"/>
      <family val="1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vertAlign val="superscript"/>
      <sz val="12"/>
      <name val="Times New Roman"/>
      <family val="1"/>
    </font>
    <font>
      <b/>
      <sz val="13"/>
      <name val="Times New Roman"/>
      <family val="1"/>
    </font>
    <font>
      <vertAlign val="superscript"/>
      <sz val="13"/>
      <name val="Times New Roman"/>
      <family val="1"/>
    </font>
    <font>
      <i/>
      <sz val="13"/>
      <name val="Times New Roman"/>
      <family val="1"/>
    </font>
    <font>
      <b/>
      <sz val="13"/>
      <color indexed="8"/>
      <name val="Times New Roman"/>
      <family val="1"/>
    </font>
    <font>
      <i/>
      <sz val="11"/>
      <name val="Times New Roman"/>
      <family val="1"/>
    </font>
    <font>
      <sz val="10"/>
      <color indexed="8"/>
      <name val="Times New Roman"/>
      <family val="1"/>
    </font>
    <font>
      <vertAlign val="superscript"/>
      <sz val="13"/>
      <color indexed="8"/>
      <name val="Times New Roman"/>
      <family val="1"/>
    </font>
    <font>
      <vertAlign val="superscript"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0"/>
      <color indexed="8"/>
      <name val="Times New Roman"/>
      <family val="1"/>
    </font>
    <font>
      <sz val="13"/>
      <name val="Times New Roman"/>
      <family val="1"/>
    </font>
    <font>
      <b/>
      <sz val="16"/>
      <name val="Times New Roman"/>
      <family val="1"/>
    </font>
    <font>
      <sz val="10"/>
      <color indexed="8"/>
      <name val="VNI-Times"/>
    </font>
    <font>
      <sz val="10"/>
      <name val="Times New Roman"/>
      <family val="1"/>
    </font>
    <font>
      <sz val="12"/>
      <color theme="1"/>
      <name val="Times New Roman"/>
      <family val="1"/>
    </font>
    <font>
      <vertAlign val="superscript"/>
      <sz val="12"/>
      <color rgb="FFFF0000"/>
      <name val="Times New Roman"/>
      <family val="1"/>
    </font>
    <font>
      <sz val="9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9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67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9" fillId="0" borderId="0"/>
    <xf numFmtId="0" fontId="3" fillId="0" borderId="0"/>
  </cellStyleXfs>
  <cellXfs count="302">
    <xf numFmtId="0" fontId="0" fillId="0" borderId="0" xfId="0"/>
    <xf numFmtId="0" fontId="3" fillId="0" borderId="0" xfId="20"/>
    <xf numFmtId="0" fontId="11" fillId="0" borderId="0" xfId="0" applyFont="1"/>
    <xf numFmtId="0" fontId="14" fillId="0" borderId="2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4" fillId="0" borderId="0" xfId="0" applyFont="1" applyAlignment="1"/>
    <xf numFmtId="0" fontId="16" fillId="0" borderId="0" xfId="0" applyFont="1"/>
    <xf numFmtId="0" fontId="15" fillId="2" borderId="3" xfId="0" applyFont="1" applyFill="1" applyBorder="1" applyAlignment="1">
      <alignment horizontal="center" vertical="center"/>
    </xf>
    <xf numFmtId="0" fontId="11" fillId="0" borderId="0" xfId="0" applyFont="1" applyBorder="1"/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center"/>
    </xf>
    <xf numFmtId="0" fontId="12" fillId="0" borderId="0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2" fillId="3" borderId="0" xfId="0" applyFont="1" applyFill="1" applyBorder="1" applyAlignment="1">
      <alignment horizontal="center" vertical="center"/>
    </xf>
    <xf numFmtId="0" fontId="12" fillId="0" borderId="0" xfId="0" applyFont="1" applyBorder="1"/>
    <xf numFmtId="0" fontId="11" fillId="0" borderId="0" xfId="0" applyFont="1" applyAlignment="1"/>
    <xf numFmtId="0" fontId="12" fillId="0" borderId="0" xfId="0" applyFont="1" applyBorder="1" applyAlignment="1"/>
    <xf numFmtId="0" fontId="19" fillId="0" borderId="0" xfId="0" applyFont="1"/>
    <xf numFmtId="0" fontId="19" fillId="0" borderId="0" xfId="0" applyFont="1" applyBorder="1"/>
    <xf numFmtId="0" fontId="22" fillId="0" borderId="0" xfId="0" applyFont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12" fillId="3" borderId="0" xfId="0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22" fillId="0" borderId="0" xfId="0" applyFont="1" applyAlignment="1">
      <alignment vertical="center"/>
    </xf>
    <xf numFmtId="1" fontId="14" fillId="2" borderId="3" xfId="0" applyNumberFormat="1" applyFont="1" applyFill="1" applyBorder="1" applyAlignment="1">
      <alignment horizontal="center" vertical="center"/>
    </xf>
    <xf numFmtId="1" fontId="20" fillId="4" borderId="3" xfId="0" applyNumberFormat="1" applyFont="1" applyFill="1" applyBorder="1" applyAlignment="1">
      <alignment horizontal="center" vertical="center"/>
    </xf>
    <xf numFmtId="1" fontId="14" fillId="4" borderId="3" xfId="0" applyNumberFormat="1" applyFont="1" applyFill="1" applyBorder="1" applyAlignment="1">
      <alignment horizontal="center" vertical="center"/>
    </xf>
    <xf numFmtId="1" fontId="20" fillId="2" borderId="3" xfId="0" applyNumberFormat="1" applyFont="1" applyFill="1" applyBorder="1" applyAlignment="1">
      <alignment horizontal="center" vertical="center"/>
    </xf>
    <xf numFmtId="165" fontId="20" fillId="2" borderId="3" xfId="1" applyNumberFormat="1" applyFont="1" applyFill="1" applyBorder="1" applyAlignment="1">
      <alignment horizontal="center" vertical="center"/>
    </xf>
    <xf numFmtId="165" fontId="11" fillId="0" borderId="0" xfId="0" applyNumberFormat="1" applyFont="1"/>
    <xf numFmtId="0" fontId="11" fillId="0" borderId="5" xfId="0" applyFont="1" applyBorder="1" applyAlignment="1">
      <alignment horizontal="right" vertical="center"/>
    </xf>
    <xf numFmtId="0" fontId="11" fillId="0" borderId="5" xfId="0" applyFont="1" applyBorder="1" applyAlignment="1">
      <alignment vertical="center"/>
    </xf>
    <xf numFmtId="1" fontId="20" fillId="3" borderId="3" xfId="0" applyNumberFormat="1" applyFont="1" applyFill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2" fontId="21" fillId="0" borderId="3" xfId="0" applyNumberFormat="1" applyFont="1" applyBorder="1" applyAlignment="1">
      <alignment vertical="center"/>
    </xf>
    <xf numFmtId="2" fontId="21" fillId="0" borderId="3" xfId="0" applyNumberFormat="1" applyFont="1" applyBorder="1" applyAlignment="1">
      <alignment horizontal="right" vertical="center"/>
    </xf>
    <xf numFmtId="164" fontId="19" fillId="0" borderId="3" xfId="0" applyNumberFormat="1" applyFont="1" applyBorder="1" applyAlignment="1">
      <alignment horizontal="center" vertical="center"/>
    </xf>
    <xf numFmtId="2" fontId="20" fillId="2" borderId="7" xfId="0" applyNumberFormat="1" applyFont="1" applyFill="1" applyBorder="1" applyAlignment="1">
      <alignment horizontal="right" vertical="center"/>
    </xf>
    <xf numFmtId="1" fontId="20" fillId="4" borderId="7" xfId="0" applyNumberFormat="1" applyFont="1" applyFill="1" applyBorder="1" applyAlignment="1">
      <alignment horizontal="center" vertical="center"/>
    </xf>
    <xf numFmtId="2" fontId="20" fillId="4" borderId="7" xfId="0" applyNumberFormat="1" applyFont="1" applyFill="1" applyBorder="1" applyAlignment="1">
      <alignment horizontal="right" vertical="center"/>
    </xf>
    <xf numFmtId="0" fontId="26" fillId="0" borderId="0" xfId="0" applyFont="1" applyAlignment="1">
      <alignment horizontal="center"/>
    </xf>
    <xf numFmtId="2" fontId="20" fillId="4" borderId="7" xfId="0" applyNumberFormat="1" applyFont="1" applyFill="1" applyBorder="1" applyAlignment="1">
      <alignment vertical="center"/>
    </xf>
    <xf numFmtId="0" fontId="13" fillId="0" borderId="0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12" fillId="0" borderId="4" xfId="0" applyFont="1" applyBorder="1" applyAlignment="1">
      <alignment vertical="center" wrapText="1"/>
    </xf>
    <xf numFmtId="0" fontId="12" fillId="0" borderId="5" xfId="0" applyFont="1" applyBorder="1" applyAlignment="1">
      <alignment vertical="center" wrapText="1"/>
    </xf>
    <xf numFmtId="0" fontId="17" fillId="0" borderId="3" xfId="0" applyFont="1" applyBorder="1" applyAlignment="1">
      <alignment horizontal="center" vertical="center"/>
    </xf>
    <xf numFmtId="0" fontId="17" fillId="4" borderId="3" xfId="0" applyFont="1" applyFill="1" applyBorder="1" applyAlignment="1">
      <alignment horizontal="center" vertical="center"/>
    </xf>
    <xf numFmtId="1" fontId="17" fillId="2" borderId="3" xfId="0" applyNumberFormat="1" applyFont="1" applyFill="1" applyBorder="1" applyAlignment="1">
      <alignment horizontal="center" vertical="center"/>
    </xf>
    <xf numFmtId="1" fontId="17" fillId="3" borderId="3" xfId="0" applyNumberFormat="1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/>
    </xf>
    <xf numFmtId="1" fontId="21" fillId="2" borderId="3" xfId="0" applyNumberFormat="1" applyFont="1" applyFill="1" applyBorder="1" applyAlignment="1">
      <alignment horizontal="center" vertical="center"/>
    </xf>
    <xf numFmtId="1" fontId="21" fillId="3" borderId="3" xfId="0" applyNumberFormat="1" applyFont="1" applyFill="1" applyBorder="1" applyAlignment="1">
      <alignment horizontal="center" vertical="center"/>
    </xf>
    <xf numFmtId="0" fontId="17" fillId="4" borderId="7" xfId="0" applyFont="1" applyFill="1" applyBorder="1" applyAlignment="1">
      <alignment horizontal="center" vertical="center"/>
    </xf>
    <xf numFmtId="0" fontId="11" fillId="0" borderId="6" xfId="0" applyFont="1" applyBorder="1" applyAlignment="1">
      <alignment vertical="center"/>
    </xf>
    <xf numFmtId="0" fontId="19" fillId="0" borderId="6" xfId="0" applyFont="1" applyBorder="1" applyAlignment="1">
      <alignment vertical="center"/>
    </xf>
    <xf numFmtId="0" fontId="21" fillId="3" borderId="3" xfId="0" applyFont="1" applyFill="1" applyBorder="1" applyAlignment="1">
      <alignment horizontal="center" vertical="center"/>
    </xf>
    <xf numFmtId="1" fontId="21" fillId="0" borderId="3" xfId="0" applyNumberFormat="1" applyFont="1" applyBorder="1" applyAlignment="1">
      <alignment horizontal="center" vertical="center"/>
    </xf>
    <xf numFmtId="1" fontId="17" fillId="0" borderId="3" xfId="0" applyNumberFormat="1" applyFont="1" applyBorder="1" applyAlignment="1">
      <alignment horizontal="center" vertical="center"/>
    </xf>
    <xf numFmtId="2" fontId="11" fillId="0" borderId="0" xfId="0" applyNumberFormat="1" applyFont="1" applyBorder="1" applyAlignment="1">
      <alignment vertical="center"/>
    </xf>
    <xf numFmtId="0" fontId="19" fillId="0" borderId="0" xfId="0" applyFont="1" applyAlignment="1"/>
    <xf numFmtId="0" fontId="19" fillId="0" borderId="0" xfId="0" applyFont="1" applyAlignment="1">
      <alignment horizontal="center"/>
    </xf>
    <xf numFmtId="0" fontId="30" fillId="0" borderId="0" xfId="0" applyFont="1" applyAlignment="1">
      <alignment horizontal="center" vertical="center"/>
    </xf>
    <xf numFmtId="0" fontId="30" fillId="0" borderId="0" xfId="0" applyFont="1" applyAlignment="1">
      <alignment vertical="center"/>
    </xf>
    <xf numFmtId="0" fontId="30" fillId="0" borderId="0" xfId="0" applyFont="1" applyBorder="1" applyAlignment="1">
      <alignment horizontal="center" vertical="center"/>
    </xf>
    <xf numFmtId="0" fontId="31" fillId="0" borderId="0" xfId="0" applyFont="1" applyAlignment="1">
      <alignment horizontal="center"/>
    </xf>
    <xf numFmtId="0" fontId="19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18" fillId="0" borderId="0" xfId="0" applyFont="1" applyBorder="1"/>
    <xf numFmtId="0" fontId="32" fillId="2" borderId="3" xfId="0" applyFont="1" applyFill="1" applyBorder="1" applyAlignment="1">
      <alignment horizontal="center"/>
    </xf>
    <xf numFmtId="0" fontId="19" fillId="0" borderId="6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8" fillId="3" borderId="0" xfId="0" applyFont="1" applyFill="1" applyBorder="1" applyAlignment="1">
      <alignment horizontal="center" vertical="center"/>
    </xf>
    <xf numFmtId="2" fontId="20" fillId="2" borderId="3" xfId="0" applyNumberFormat="1" applyFont="1" applyFill="1" applyBorder="1" applyAlignment="1">
      <alignment horizontal="right" vertical="center"/>
    </xf>
    <xf numFmtId="0" fontId="18" fillId="0" borderId="0" xfId="0" applyFont="1" applyAlignment="1"/>
    <xf numFmtId="0" fontId="19" fillId="0" borderId="6" xfId="0" applyFont="1" applyBorder="1" applyAlignment="1">
      <alignment horizontal="center"/>
    </xf>
    <xf numFmtId="0" fontId="18" fillId="3" borderId="0" xfId="0" applyFont="1" applyFill="1" applyBorder="1" applyAlignment="1">
      <alignment horizontal="center"/>
    </xf>
    <xf numFmtId="2" fontId="20" fillId="4" borderId="3" xfId="0" applyNumberFormat="1" applyFont="1" applyFill="1" applyBorder="1" applyAlignment="1">
      <alignment horizontal="right" vertical="center"/>
    </xf>
    <xf numFmtId="0" fontId="28" fillId="3" borderId="8" xfId="0" applyFont="1" applyFill="1" applyBorder="1" applyAlignment="1">
      <alignment horizontal="left" vertical="center"/>
    </xf>
    <xf numFmtId="0" fontId="28" fillId="3" borderId="9" xfId="0" applyFont="1" applyFill="1" applyBorder="1" applyAlignment="1">
      <alignment horizontal="left" vertical="center"/>
    </xf>
    <xf numFmtId="0" fontId="28" fillId="3" borderId="10" xfId="0" applyFont="1" applyFill="1" applyBorder="1" applyAlignment="1">
      <alignment horizontal="left" vertical="center"/>
    </xf>
    <xf numFmtId="1" fontId="19" fillId="0" borderId="3" xfId="0" applyNumberFormat="1" applyFont="1" applyBorder="1" applyAlignment="1">
      <alignment horizontal="center" vertical="center"/>
    </xf>
    <xf numFmtId="0" fontId="11" fillId="0" borderId="6" xfId="0" applyFont="1" applyBorder="1" applyAlignment="1">
      <alignment horizontal="left" vertical="center"/>
    </xf>
    <xf numFmtId="0" fontId="31" fillId="0" borderId="0" xfId="0" applyFont="1" applyBorder="1" applyAlignment="1">
      <alignment horizontal="center" vertical="center"/>
    </xf>
    <xf numFmtId="0" fontId="28" fillId="3" borderId="11" xfId="0" applyFont="1" applyFill="1" applyBorder="1" applyAlignment="1">
      <alignment horizontal="left" vertical="center"/>
    </xf>
    <xf numFmtId="0" fontId="14" fillId="3" borderId="7" xfId="0" applyFont="1" applyFill="1" applyBorder="1" applyAlignment="1">
      <alignment horizontal="center" vertical="center"/>
    </xf>
    <xf numFmtId="2" fontId="17" fillId="0" borderId="0" xfId="0" applyNumberFormat="1" applyFont="1"/>
    <xf numFmtId="1" fontId="14" fillId="3" borderId="3" xfId="0" applyNumberFormat="1" applyFont="1" applyFill="1" applyBorder="1" applyAlignment="1">
      <alignment horizontal="center" vertical="center"/>
    </xf>
    <xf numFmtId="2" fontId="21" fillId="0" borderId="0" xfId="0" applyNumberFormat="1" applyFont="1"/>
    <xf numFmtId="2" fontId="20" fillId="3" borderId="3" xfId="0" applyNumberFormat="1" applyFont="1" applyFill="1" applyBorder="1" applyAlignment="1">
      <alignment horizontal="right" vertical="center"/>
    </xf>
    <xf numFmtId="2" fontId="17" fillId="0" borderId="0" xfId="0" applyNumberFormat="1" applyFont="1" applyAlignment="1">
      <alignment horizontal="right"/>
    </xf>
    <xf numFmtId="2" fontId="21" fillId="0" borderId="0" xfId="0" applyNumberFormat="1" applyFont="1" applyAlignment="1">
      <alignment horizontal="right"/>
    </xf>
    <xf numFmtId="0" fontId="19" fillId="0" borderId="6" xfId="0" applyFont="1" applyBorder="1" applyAlignment="1">
      <alignment horizontal="left" vertical="center"/>
    </xf>
    <xf numFmtId="0" fontId="17" fillId="0" borderId="0" xfId="0" applyFont="1"/>
    <xf numFmtId="165" fontId="17" fillId="0" borderId="0" xfId="0" applyNumberFormat="1" applyFont="1"/>
    <xf numFmtId="2" fontId="11" fillId="0" borderId="0" xfId="0" applyNumberFormat="1" applyFont="1" applyAlignment="1">
      <alignment horizontal="right"/>
    </xf>
    <xf numFmtId="1" fontId="11" fillId="0" borderId="0" xfId="0" applyNumberFormat="1" applyFont="1"/>
    <xf numFmtId="0" fontId="23" fillId="0" borderId="0" xfId="0" applyFont="1" applyAlignment="1">
      <alignment horizontal="center"/>
    </xf>
    <xf numFmtId="1" fontId="11" fillId="0" borderId="3" xfId="0" applyNumberFormat="1" applyFont="1" applyBorder="1" applyAlignment="1">
      <alignment horizontal="center" vertical="center"/>
    </xf>
    <xf numFmtId="0" fontId="18" fillId="0" borderId="0" xfId="0" applyFont="1"/>
    <xf numFmtId="165" fontId="14" fillId="5" borderId="3" xfId="1" applyNumberFormat="1" applyFont="1" applyFill="1" applyBorder="1" applyAlignment="1">
      <alignment horizontal="center" vertical="center"/>
    </xf>
    <xf numFmtId="2" fontId="20" fillId="5" borderId="7" xfId="0" applyNumberFormat="1" applyFont="1" applyFill="1" applyBorder="1" applyAlignment="1">
      <alignment vertical="center"/>
    </xf>
    <xf numFmtId="2" fontId="20" fillId="5" borderId="7" xfId="0" applyNumberFormat="1" applyFont="1" applyFill="1" applyBorder="1" applyAlignment="1">
      <alignment horizontal="right" vertical="center"/>
    </xf>
    <xf numFmtId="2" fontId="28" fillId="0" borderId="0" xfId="0" applyNumberFormat="1" applyFont="1" applyAlignment="1">
      <alignment horizontal="right"/>
    </xf>
    <xf numFmtId="165" fontId="18" fillId="0" borderId="0" xfId="0" applyNumberFormat="1" applyFont="1"/>
    <xf numFmtId="2" fontId="18" fillId="0" borderId="0" xfId="0" applyNumberFormat="1" applyFont="1"/>
    <xf numFmtId="0" fontId="14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33" fillId="0" borderId="3" xfId="0" applyFont="1" applyBorder="1" applyAlignment="1">
      <alignment vertical="center"/>
    </xf>
    <xf numFmtId="0" fontId="23" fillId="0" borderId="3" xfId="0" applyFont="1" applyBorder="1" applyAlignment="1">
      <alignment horizontal="center" vertical="center"/>
    </xf>
    <xf numFmtId="1" fontId="12" fillId="0" borderId="0" xfId="0" applyNumberFormat="1" applyFont="1"/>
    <xf numFmtId="2" fontId="12" fillId="0" borderId="0" xfId="0" applyNumberFormat="1" applyFont="1"/>
    <xf numFmtId="1" fontId="14" fillId="5" borderId="3" xfId="0" applyNumberFormat="1" applyFont="1" applyFill="1" applyBorder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/>
    </xf>
    <xf numFmtId="0" fontId="18" fillId="0" borderId="6" xfId="0" applyFont="1" applyBorder="1" applyAlignment="1">
      <alignment horizontal="center" vertical="center"/>
    </xf>
    <xf numFmtId="0" fontId="18" fillId="3" borderId="12" xfId="0" applyFont="1" applyFill="1" applyBorder="1" applyAlignment="1">
      <alignment horizontal="center" vertical="center"/>
    </xf>
    <xf numFmtId="0" fontId="32" fillId="3" borderId="4" xfId="0" applyFont="1" applyFill="1" applyBorder="1" applyAlignment="1">
      <alignment horizontal="center"/>
    </xf>
    <xf numFmtId="0" fontId="32" fillId="3" borderId="5" xfId="0" applyFont="1" applyFill="1" applyBorder="1" applyAlignment="1">
      <alignment horizontal="center"/>
    </xf>
    <xf numFmtId="0" fontId="28" fillId="3" borderId="13" xfId="0" applyFont="1" applyFill="1" applyBorder="1" applyAlignment="1">
      <alignment horizontal="left" vertical="center"/>
    </xf>
    <xf numFmtId="0" fontId="28" fillId="3" borderId="14" xfId="0" applyFont="1" applyFill="1" applyBorder="1" applyAlignment="1">
      <alignment horizontal="left" vertical="center"/>
    </xf>
    <xf numFmtId="0" fontId="28" fillId="3" borderId="4" xfId="0" applyFont="1" applyFill="1" applyBorder="1" applyAlignment="1">
      <alignment horizontal="left" vertical="center"/>
    </xf>
    <xf numFmtId="165" fontId="18" fillId="2" borderId="3" xfId="1" applyNumberFormat="1" applyFont="1" applyFill="1" applyBorder="1" applyAlignment="1">
      <alignment horizontal="center" vertical="center"/>
    </xf>
    <xf numFmtId="2" fontId="18" fillId="2" borderId="7" xfId="0" applyNumberFormat="1" applyFont="1" applyFill="1" applyBorder="1" applyAlignment="1">
      <alignment horizontal="right" vertical="center"/>
    </xf>
    <xf numFmtId="2" fontId="18" fillId="2" borderId="7" xfId="0" applyNumberFormat="1" applyFont="1" applyFill="1" applyBorder="1" applyAlignment="1">
      <alignment horizontal="center" vertical="center"/>
    </xf>
    <xf numFmtId="1" fontId="18" fillId="3" borderId="3" xfId="0" applyNumberFormat="1" applyFont="1" applyFill="1" applyBorder="1" applyAlignment="1">
      <alignment horizontal="center" vertical="center"/>
    </xf>
    <xf numFmtId="1" fontId="19" fillId="3" borderId="3" xfId="0" applyNumberFormat="1" applyFont="1" applyFill="1" applyBorder="1" applyAlignment="1">
      <alignment horizontal="center" vertical="center"/>
    </xf>
    <xf numFmtId="1" fontId="19" fillId="4" borderId="3" xfId="0" applyNumberFormat="1" applyFont="1" applyFill="1" applyBorder="1" applyAlignment="1">
      <alignment horizontal="center" vertical="center"/>
    </xf>
    <xf numFmtId="2" fontId="19" fillId="3" borderId="3" xfId="0" applyNumberFormat="1" applyFont="1" applyFill="1" applyBorder="1" applyAlignment="1">
      <alignment horizontal="right" vertical="center"/>
    </xf>
    <xf numFmtId="2" fontId="19" fillId="3" borderId="3" xfId="0" applyNumberFormat="1" applyFont="1" applyFill="1" applyBorder="1" applyAlignment="1">
      <alignment horizontal="center" vertical="center"/>
    </xf>
    <xf numFmtId="1" fontId="18" fillId="3" borderId="15" xfId="0" applyNumberFormat="1" applyFont="1" applyFill="1" applyBorder="1" applyAlignment="1">
      <alignment horizontal="center" vertical="center"/>
    </xf>
    <xf numFmtId="1" fontId="19" fillId="3" borderId="15" xfId="0" applyNumberFormat="1" applyFont="1" applyFill="1" applyBorder="1" applyAlignment="1">
      <alignment horizontal="center" vertical="center"/>
    </xf>
    <xf numFmtId="1" fontId="19" fillId="4" borderId="15" xfId="0" applyNumberFormat="1" applyFont="1" applyFill="1" applyBorder="1" applyAlignment="1">
      <alignment horizontal="center" vertical="center"/>
    </xf>
    <xf numFmtId="2" fontId="19" fillId="3" borderId="15" xfId="0" applyNumberFormat="1" applyFont="1" applyFill="1" applyBorder="1" applyAlignment="1">
      <alignment horizontal="right" vertical="center"/>
    </xf>
    <xf numFmtId="2" fontId="19" fillId="3" borderId="15" xfId="0" applyNumberFormat="1" applyFont="1" applyFill="1" applyBorder="1" applyAlignment="1">
      <alignment horizontal="center" vertical="center"/>
    </xf>
    <xf numFmtId="1" fontId="18" fillId="3" borderId="14" xfId="0" applyNumberFormat="1" applyFont="1" applyFill="1" applyBorder="1" applyAlignment="1">
      <alignment horizontal="center" vertical="center"/>
    </xf>
    <xf numFmtId="1" fontId="19" fillId="3" borderId="14" xfId="0" applyNumberFormat="1" applyFont="1" applyFill="1" applyBorder="1" applyAlignment="1">
      <alignment horizontal="center" vertical="center"/>
    </xf>
    <xf numFmtId="1" fontId="19" fillId="4" borderId="14" xfId="0" applyNumberFormat="1" applyFont="1" applyFill="1" applyBorder="1" applyAlignment="1">
      <alignment horizontal="center" vertical="center"/>
    </xf>
    <xf numFmtId="2" fontId="19" fillId="3" borderId="14" xfId="0" applyNumberFormat="1" applyFont="1" applyFill="1" applyBorder="1" applyAlignment="1">
      <alignment horizontal="right" vertical="center"/>
    </xf>
    <xf numFmtId="2" fontId="19" fillId="3" borderId="14" xfId="0" applyNumberFormat="1" applyFont="1" applyFill="1" applyBorder="1" applyAlignment="1">
      <alignment horizontal="center" vertical="center"/>
    </xf>
    <xf numFmtId="1" fontId="18" fillId="3" borderId="13" xfId="0" applyNumberFormat="1" applyFont="1" applyFill="1" applyBorder="1" applyAlignment="1">
      <alignment horizontal="center" vertical="center"/>
    </xf>
    <xf numFmtId="1" fontId="19" fillId="3" borderId="13" xfId="0" applyNumberFormat="1" applyFont="1" applyFill="1" applyBorder="1" applyAlignment="1">
      <alignment horizontal="center" vertical="center"/>
    </xf>
    <xf numFmtId="1" fontId="19" fillId="4" borderId="13" xfId="0" applyNumberFormat="1" applyFont="1" applyFill="1" applyBorder="1" applyAlignment="1">
      <alignment horizontal="center" vertical="center"/>
    </xf>
    <xf numFmtId="2" fontId="19" fillId="3" borderId="13" xfId="0" applyNumberFormat="1" applyFont="1" applyFill="1" applyBorder="1" applyAlignment="1">
      <alignment horizontal="right" vertical="center"/>
    </xf>
    <xf numFmtId="2" fontId="19" fillId="3" borderId="13" xfId="0" applyNumberFormat="1" applyFont="1" applyFill="1" applyBorder="1" applyAlignment="1">
      <alignment horizontal="center" vertical="center"/>
    </xf>
    <xf numFmtId="1" fontId="18" fillId="3" borderId="16" xfId="0" applyNumberFormat="1" applyFont="1" applyFill="1" applyBorder="1" applyAlignment="1">
      <alignment horizontal="center" vertical="center"/>
    </xf>
    <xf numFmtId="1" fontId="19" fillId="3" borderId="16" xfId="0" applyNumberFormat="1" applyFont="1" applyFill="1" applyBorder="1" applyAlignment="1">
      <alignment horizontal="center" vertical="center"/>
    </xf>
    <xf numFmtId="1" fontId="19" fillId="4" borderId="16" xfId="0" applyNumberFormat="1" applyFont="1" applyFill="1" applyBorder="1" applyAlignment="1">
      <alignment horizontal="center" vertical="center"/>
    </xf>
    <xf numFmtId="2" fontId="19" fillId="3" borderId="16" xfId="0" applyNumberFormat="1" applyFont="1" applyFill="1" applyBorder="1" applyAlignment="1">
      <alignment horizontal="right" vertical="center"/>
    </xf>
    <xf numFmtId="2" fontId="19" fillId="3" borderId="16" xfId="0" applyNumberFormat="1" applyFont="1" applyFill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32" fillId="0" borderId="5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1" fontId="18" fillId="3" borderId="7" xfId="0" applyNumberFormat="1" applyFont="1" applyFill="1" applyBorder="1" applyAlignment="1">
      <alignment horizontal="center" vertical="center"/>
    </xf>
    <xf numFmtId="1" fontId="19" fillId="3" borderId="7" xfId="0" applyNumberFormat="1" applyFont="1" applyFill="1" applyBorder="1" applyAlignment="1">
      <alignment horizontal="center" vertical="center"/>
    </xf>
    <xf numFmtId="1" fontId="19" fillId="4" borderId="7" xfId="0" applyNumberFormat="1" applyFont="1" applyFill="1" applyBorder="1" applyAlignment="1">
      <alignment horizontal="center" vertical="center"/>
    </xf>
    <xf numFmtId="2" fontId="19" fillId="3" borderId="7" xfId="0" applyNumberFormat="1" applyFont="1" applyFill="1" applyBorder="1" applyAlignment="1">
      <alignment horizontal="right" vertical="center"/>
    </xf>
    <xf numFmtId="2" fontId="19" fillId="3" borderId="7" xfId="0" applyNumberFormat="1" applyFont="1" applyFill="1" applyBorder="1" applyAlignment="1">
      <alignment horizontal="center" vertical="center"/>
    </xf>
    <xf numFmtId="0" fontId="28" fillId="3" borderId="24" xfId="0" applyFont="1" applyFill="1" applyBorder="1" applyAlignment="1">
      <alignment horizontal="left" vertical="center"/>
    </xf>
    <xf numFmtId="0" fontId="28" fillId="3" borderId="26" xfId="0" applyFont="1" applyFill="1" applyBorder="1" applyAlignment="1">
      <alignment horizontal="left" vertical="center"/>
    </xf>
    <xf numFmtId="0" fontId="22" fillId="0" borderId="0" xfId="0" applyFont="1" applyAlignment="1">
      <alignment horizontal="center" vertical="center"/>
    </xf>
    <xf numFmtId="1" fontId="14" fillId="6" borderId="3" xfId="0" applyNumberFormat="1" applyFont="1" applyFill="1" applyBorder="1" applyAlignment="1">
      <alignment horizontal="center" vertical="center"/>
    </xf>
    <xf numFmtId="2" fontId="20" fillId="6" borderId="7" xfId="0" applyNumberFormat="1" applyFont="1" applyFill="1" applyBorder="1" applyAlignment="1">
      <alignment horizontal="right" vertical="center"/>
    </xf>
    <xf numFmtId="0" fontId="23" fillId="0" borderId="0" xfId="0" applyFont="1" applyAlignment="1">
      <alignment horizontal="center"/>
    </xf>
    <xf numFmtId="1" fontId="36" fillId="0" borderId="3" xfId="0" applyNumberFormat="1" applyFont="1" applyBorder="1" applyAlignment="1">
      <alignment horizontal="left" vertical="center"/>
    </xf>
    <xf numFmtId="1" fontId="28" fillId="0" borderId="3" xfId="0" applyNumberFormat="1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165" fontId="32" fillId="2" borderId="3" xfId="1" applyNumberFormat="1" applyFont="1" applyFill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right"/>
    </xf>
    <xf numFmtId="1" fontId="21" fillId="4" borderId="3" xfId="0" applyNumberFormat="1" applyFont="1" applyFill="1" applyBorder="1" applyAlignment="1">
      <alignment horizontal="center" vertical="center"/>
    </xf>
    <xf numFmtId="2" fontId="21" fillId="3" borderId="3" xfId="0" applyNumberFormat="1" applyFont="1" applyFill="1" applyBorder="1" applyAlignment="1">
      <alignment horizontal="right" vertical="center"/>
    </xf>
    <xf numFmtId="1" fontId="28" fillId="3" borderId="3" xfId="0" applyNumberFormat="1" applyFont="1" applyFill="1" applyBorder="1" applyAlignment="1">
      <alignment horizontal="center" vertical="center"/>
    </xf>
    <xf numFmtId="2" fontId="37" fillId="0" borderId="3" xfId="0" applyNumberFormat="1" applyFont="1" applyBorder="1" applyAlignment="1">
      <alignment horizontal="right" vertical="center"/>
    </xf>
    <xf numFmtId="165" fontId="12" fillId="0" borderId="0" xfId="0" applyNumberFormat="1" applyFont="1"/>
    <xf numFmtId="2" fontId="11" fillId="0" borderId="0" xfId="0" applyNumberFormat="1" applyFont="1"/>
    <xf numFmtId="1" fontId="17" fillId="0" borderId="0" xfId="0" applyNumberFormat="1" applyFont="1"/>
    <xf numFmtId="0" fontId="23" fillId="0" borderId="0" xfId="0" applyFont="1" applyAlignment="1">
      <alignment horizontal="center"/>
    </xf>
    <xf numFmtId="0" fontId="38" fillId="0" borderId="0" xfId="0" applyFont="1" applyBorder="1" applyAlignment="1">
      <alignment horizontal="center" vertical="center"/>
    </xf>
    <xf numFmtId="0" fontId="23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17" fillId="7" borderId="3" xfId="0" applyFont="1" applyFill="1" applyBorder="1" applyAlignment="1">
      <alignment horizontal="center" vertical="center"/>
    </xf>
    <xf numFmtId="0" fontId="20" fillId="7" borderId="3" xfId="0" applyFont="1" applyFill="1" applyBorder="1" applyAlignment="1">
      <alignment horizontal="center" vertical="center"/>
    </xf>
    <xf numFmtId="2" fontId="20" fillId="7" borderId="3" xfId="0" applyNumberFormat="1" applyFont="1" applyFill="1" applyBorder="1" applyAlignment="1">
      <alignment horizontal="center" vertical="center"/>
    </xf>
    <xf numFmtId="0" fontId="21" fillId="7" borderId="3" xfId="0" applyFont="1" applyFill="1" applyBorder="1" applyAlignment="1">
      <alignment horizontal="center" vertical="center"/>
    </xf>
    <xf numFmtId="1" fontId="36" fillId="0" borderId="3" xfId="0" applyNumberFormat="1" applyFont="1" applyBorder="1" applyAlignment="1">
      <alignment vertical="center"/>
    </xf>
    <xf numFmtId="1" fontId="28" fillId="0" borderId="3" xfId="0" applyNumberFormat="1" applyFont="1" applyBorder="1" applyAlignment="1">
      <alignment vertical="center"/>
    </xf>
    <xf numFmtId="1" fontId="39" fillId="0" borderId="3" xfId="0" applyNumberFormat="1" applyFont="1" applyBorder="1" applyAlignment="1">
      <alignment vertical="center"/>
    </xf>
    <xf numFmtId="0" fontId="22" fillId="0" borderId="0" xfId="0" applyFont="1" applyAlignment="1">
      <alignment horizontal="center" vertical="center"/>
    </xf>
    <xf numFmtId="1" fontId="28" fillId="0" borderId="17" xfId="0" applyNumberFormat="1" applyFont="1" applyBorder="1" applyAlignment="1">
      <alignment horizontal="left" vertical="center"/>
    </xf>
    <xf numFmtId="1" fontId="28" fillId="0" borderId="7" xfId="0" applyNumberFormat="1" applyFont="1" applyBorder="1" applyAlignment="1">
      <alignment horizontal="left" vertical="center"/>
    </xf>
    <xf numFmtId="0" fontId="12" fillId="0" borderId="3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/>
    </xf>
    <xf numFmtId="0" fontId="15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23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2" fillId="3" borderId="17" xfId="0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4" fillId="0" borderId="19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4" fillId="5" borderId="3" xfId="0" applyFont="1" applyFill="1" applyBorder="1" applyAlignment="1">
      <alignment horizontal="center" vertical="center" wrapText="1"/>
    </xf>
    <xf numFmtId="0" fontId="14" fillId="5" borderId="3" xfId="0" applyFont="1" applyFill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12" fillId="5" borderId="4" xfId="0" applyFont="1" applyFill="1" applyBorder="1" applyAlignment="1">
      <alignment horizontal="center" vertical="center" wrapText="1"/>
    </xf>
    <xf numFmtId="0" fontId="12" fillId="5" borderId="6" xfId="0" applyFont="1" applyFill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7" fillId="0" borderId="17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4" fillId="6" borderId="4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32" fillId="0" borderId="4" xfId="0" applyFont="1" applyBorder="1" applyAlignment="1">
      <alignment horizontal="center" vertical="center"/>
    </xf>
    <xf numFmtId="0" fontId="32" fillId="0" borderId="5" xfId="0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0" fontId="20" fillId="0" borderId="5" xfId="0" applyFont="1" applyBorder="1" applyAlignment="1">
      <alignment horizontal="left" vertical="center"/>
    </xf>
    <xf numFmtId="0" fontId="20" fillId="0" borderId="6" xfId="0" applyFont="1" applyBorder="1" applyAlignment="1">
      <alignment horizontal="left" vertical="center"/>
    </xf>
    <xf numFmtId="0" fontId="20" fillId="0" borderId="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20" fillId="4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left"/>
    </xf>
    <xf numFmtId="0" fontId="20" fillId="0" borderId="5" xfId="0" applyFont="1" applyBorder="1" applyAlignment="1">
      <alignment horizontal="left"/>
    </xf>
    <xf numFmtId="0" fontId="20" fillId="0" borderId="6" xfId="0" applyFont="1" applyBorder="1" applyAlignment="1">
      <alignment horizontal="left"/>
    </xf>
    <xf numFmtId="0" fontId="31" fillId="0" borderId="0" xfId="0" applyFont="1" applyAlignment="1">
      <alignment horizontal="center"/>
    </xf>
    <xf numFmtId="0" fontId="18" fillId="0" borderId="4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4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29" fillId="0" borderId="0" xfId="0" applyFont="1" applyAlignment="1">
      <alignment horizontal="center" vertical="center"/>
    </xf>
    <xf numFmtId="0" fontId="19" fillId="3" borderId="20" xfId="0" applyFont="1" applyFill="1" applyBorder="1" applyAlignment="1">
      <alignment horizontal="center" vertical="center"/>
    </xf>
    <xf numFmtId="0" fontId="19" fillId="3" borderId="14" xfId="0" applyFont="1" applyFill="1" applyBorder="1" applyAlignment="1">
      <alignment horizontal="center" vertical="center"/>
    </xf>
    <xf numFmtId="0" fontId="32" fillId="2" borderId="4" xfId="0" applyFont="1" applyFill="1" applyBorder="1" applyAlignment="1">
      <alignment horizontal="center" vertical="center" wrapText="1"/>
    </xf>
    <xf numFmtId="0" fontId="35" fillId="2" borderId="6" xfId="0" applyFont="1" applyFill="1" applyBorder="1" applyAlignment="1">
      <alignment vertical="center"/>
    </xf>
    <xf numFmtId="0" fontId="19" fillId="3" borderId="17" xfId="0" applyFont="1" applyFill="1" applyBorder="1" applyAlignment="1">
      <alignment horizontal="center" vertical="center"/>
    </xf>
    <xf numFmtId="0" fontId="19" fillId="3" borderId="18" xfId="0" applyFont="1" applyFill="1" applyBorder="1" applyAlignment="1">
      <alignment horizontal="center" vertical="center"/>
    </xf>
    <xf numFmtId="0" fontId="19" fillId="3" borderId="7" xfId="0" applyFont="1" applyFill="1" applyBorder="1" applyAlignment="1">
      <alignment horizontal="center" vertical="center"/>
    </xf>
    <xf numFmtId="0" fontId="32" fillId="0" borderId="3" xfId="0" applyFont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20" fillId="4" borderId="4" xfId="0" applyFont="1" applyFill="1" applyBorder="1" applyAlignment="1">
      <alignment horizontal="center" vertical="center"/>
    </xf>
    <xf numFmtId="0" fontId="20" fillId="4" borderId="6" xfId="0" applyFont="1" applyFill="1" applyBorder="1" applyAlignment="1">
      <alignment horizontal="center" vertical="center"/>
    </xf>
    <xf numFmtId="0" fontId="20" fillId="0" borderId="4" xfId="0" applyFont="1" applyBorder="1" applyAlignment="1">
      <alignment horizontal="center"/>
    </xf>
    <xf numFmtId="0" fontId="20" fillId="0" borderId="5" xfId="0" applyFont="1" applyBorder="1" applyAlignment="1">
      <alignment horizontal="center"/>
    </xf>
    <xf numFmtId="0" fontId="19" fillId="3" borderId="15" xfId="0" applyFont="1" applyFill="1" applyBorder="1" applyAlignment="1">
      <alignment horizontal="center" vertical="center"/>
    </xf>
    <xf numFmtId="0" fontId="19" fillId="3" borderId="13" xfId="0" applyFont="1" applyFill="1" applyBorder="1" applyAlignment="1">
      <alignment horizontal="center" vertical="center"/>
    </xf>
    <xf numFmtId="0" fontId="19" fillId="3" borderId="16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left" vertical="center" wrapText="1"/>
    </xf>
    <xf numFmtId="0" fontId="14" fillId="3" borderId="5" xfId="0" applyFont="1" applyFill="1" applyBorder="1" applyAlignment="1">
      <alignment horizontal="left" vertical="center" wrapText="1"/>
    </xf>
    <xf numFmtId="0" fontId="14" fillId="3" borderId="6" xfId="0" applyFont="1" applyFill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14" fillId="0" borderId="23" xfId="0" applyFont="1" applyBorder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25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2" fillId="2" borderId="17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0" borderId="17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4" borderId="17" xfId="0" applyFont="1" applyFill="1" applyBorder="1" applyAlignment="1">
      <alignment horizontal="center" vertical="center"/>
    </xf>
    <xf numFmtId="0" fontId="12" fillId="4" borderId="7" xfId="0" applyFont="1" applyFill="1" applyBorder="1" applyAlignment="1">
      <alignment horizontal="center" vertical="center"/>
    </xf>
    <xf numFmtId="0" fontId="15" fillId="2" borderId="17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/>
    </xf>
    <xf numFmtId="0" fontId="34" fillId="0" borderId="0" xfId="0" applyFont="1" applyAlignment="1">
      <alignment horizontal="center"/>
    </xf>
  </cellXfs>
  <cellStyles count="21">
    <cellStyle name="Comma" xfId="1" builtinId="3"/>
    <cellStyle name="Comma0" xfId="2"/>
    <cellStyle name="Currency0" xfId="3"/>
    <cellStyle name="Date" xfId="4"/>
    <cellStyle name="Fixed" xfId="5"/>
    <cellStyle name="Heading 1" xfId="6" builtinId="16" customBuiltin="1"/>
    <cellStyle name="Heading 2" xfId="7" builtinId="17" customBuiltin="1"/>
    <cellStyle name="Normal" xfId="0" builtinId="0"/>
    <cellStyle name="Total" xfId="8" builtinId="25" customBuiltin="1"/>
    <cellStyle name="똿뗦먛귟 [0.00]_PRODUCT DETAIL Q1" xfId="9"/>
    <cellStyle name="똿뗦먛귟_PRODUCT DETAIL Q1" xfId="10"/>
    <cellStyle name="믅됞 [0.00]_PRODUCT DETAIL Q1" xfId="11"/>
    <cellStyle name="믅됞_PRODUCT DETAIL Q1" xfId="12"/>
    <cellStyle name="백분율_HOBONG" xfId="13"/>
    <cellStyle name="뷭?_BOOKSHIP" xfId="14"/>
    <cellStyle name="콤마 [0]_1202" xfId="15"/>
    <cellStyle name="콤마_1202" xfId="16"/>
    <cellStyle name="통화 [0]_1202" xfId="17"/>
    <cellStyle name="통화_1202" xfId="18"/>
    <cellStyle name="표준_(정보부문)월별인원계획" xfId="19"/>
    <cellStyle name="표준_kc-elec system check list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447675</xdr:colOff>
      <xdr:row>3</xdr:row>
      <xdr:rowOff>47625</xdr:rowOff>
    </xdr:from>
    <xdr:to>
      <xdr:col>2</xdr:col>
      <xdr:colOff>430530</xdr:colOff>
      <xdr:row>3</xdr:row>
      <xdr:rowOff>47625</xdr:rowOff>
    </xdr:to>
    <xdr:sp macro="" textlink="">
      <xdr:nvSpPr>
        <xdr:cNvPr id="1025" name="Line 1"/>
        <xdr:cNvSpPr>
          <a:spLocks noChangeShapeType="1"/>
        </xdr:cNvSpPr>
      </xdr:nvSpPr>
      <xdr:spPr bwMode="auto">
        <a:xfrm>
          <a:off x="952500" y="676275"/>
          <a:ext cx="1249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104774</xdr:colOff>
      <xdr:row>2</xdr:row>
      <xdr:rowOff>19050</xdr:rowOff>
    </xdr:from>
    <xdr:to>
      <xdr:col>15</xdr:col>
      <xdr:colOff>556259</xdr:colOff>
      <xdr:row>2</xdr:row>
      <xdr:rowOff>19050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6791324" y="438150"/>
          <a:ext cx="219456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3</xdr:row>
      <xdr:rowOff>47625</xdr:rowOff>
    </xdr:from>
    <xdr:to>
      <xdr:col>2</xdr:col>
      <xdr:colOff>440055</xdr:colOff>
      <xdr:row>3</xdr:row>
      <xdr:rowOff>47625</xdr:rowOff>
    </xdr:to>
    <xdr:sp macro="" textlink="">
      <xdr:nvSpPr>
        <xdr:cNvPr id="5123" name="Line 3"/>
        <xdr:cNvSpPr>
          <a:spLocks noChangeShapeType="1"/>
        </xdr:cNvSpPr>
      </xdr:nvSpPr>
      <xdr:spPr bwMode="auto">
        <a:xfrm>
          <a:off x="962025" y="676275"/>
          <a:ext cx="1249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95250</xdr:colOff>
      <xdr:row>2</xdr:row>
      <xdr:rowOff>9525</xdr:rowOff>
    </xdr:from>
    <xdr:to>
      <xdr:col>15</xdr:col>
      <xdr:colOff>546735</xdr:colOff>
      <xdr:row>2</xdr:row>
      <xdr:rowOff>9525</xdr:rowOff>
    </xdr:to>
    <xdr:sp macro="" textlink="">
      <xdr:nvSpPr>
        <xdr:cNvPr id="5124" name="Line 4"/>
        <xdr:cNvSpPr>
          <a:spLocks noChangeShapeType="1"/>
        </xdr:cNvSpPr>
      </xdr:nvSpPr>
      <xdr:spPr bwMode="auto">
        <a:xfrm>
          <a:off x="6781800" y="428625"/>
          <a:ext cx="219456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161925</xdr:colOff>
      <xdr:row>28</xdr:row>
      <xdr:rowOff>0</xdr:rowOff>
    </xdr:from>
    <xdr:to>
      <xdr:col>16</xdr:col>
      <xdr:colOff>32385</xdr:colOff>
      <xdr:row>28</xdr:row>
      <xdr:rowOff>0</xdr:rowOff>
    </xdr:to>
    <xdr:sp macro="" textlink="">
      <xdr:nvSpPr>
        <xdr:cNvPr id="6150" name="Line 6"/>
        <xdr:cNvSpPr>
          <a:spLocks noChangeShapeType="1"/>
        </xdr:cNvSpPr>
      </xdr:nvSpPr>
      <xdr:spPr bwMode="auto">
        <a:xfrm>
          <a:off x="6657975" y="6934200"/>
          <a:ext cx="219456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457199</xdr:colOff>
      <xdr:row>29</xdr:row>
      <xdr:rowOff>47625</xdr:rowOff>
    </xdr:from>
    <xdr:to>
      <xdr:col>2</xdr:col>
      <xdr:colOff>440054</xdr:colOff>
      <xdr:row>29</xdr:row>
      <xdr:rowOff>47625</xdr:rowOff>
    </xdr:to>
    <xdr:sp macro="" textlink="">
      <xdr:nvSpPr>
        <xdr:cNvPr id="6151" name="Line 7"/>
        <xdr:cNvSpPr>
          <a:spLocks noChangeShapeType="1"/>
        </xdr:cNvSpPr>
      </xdr:nvSpPr>
      <xdr:spPr bwMode="auto">
        <a:xfrm>
          <a:off x="962024" y="7362825"/>
          <a:ext cx="1249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85725</xdr:colOff>
      <xdr:row>2</xdr:row>
      <xdr:rowOff>0</xdr:rowOff>
    </xdr:from>
    <xdr:to>
      <xdr:col>15</xdr:col>
      <xdr:colOff>575310</xdr:colOff>
      <xdr:row>2</xdr:row>
      <xdr:rowOff>0</xdr:rowOff>
    </xdr:to>
    <xdr:sp macro="" textlink="">
      <xdr:nvSpPr>
        <xdr:cNvPr id="6" name="Line 6"/>
        <xdr:cNvSpPr>
          <a:spLocks noChangeShapeType="1"/>
        </xdr:cNvSpPr>
      </xdr:nvSpPr>
      <xdr:spPr bwMode="auto">
        <a:xfrm>
          <a:off x="6581775" y="457200"/>
          <a:ext cx="219456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457199</xdr:colOff>
      <xdr:row>3</xdr:row>
      <xdr:rowOff>57150</xdr:rowOff>
    </xdr:from>
    <xdr:to>
      <xdr:col>2</xdr:col>
      <xdr:colOff>440054</xdr:colOff>
      <xdr:row>3</xdr:row>
      <xdr:rowOff>57150</xdr:rowOff>
    </xdr:to>
    <xdr:sp macro="" textlink="">
      <xdr:nvSpPr>
        <xdr:cNvPr id="7" name="Line 7"/>
        <xdr:cNvSpPr>
          <a:spLocks noChangeShapeType="1"/>
        </xdr:cNvSpPr>
      </xdr:nvSpPr>
      <xdr:spPr bwMode="auto">
        <a:xfrm>
          <a:off x="962024" y="742950"/>
          <a:ext cx="1249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95250</xdr:colOff>
      <xdr:row>2</xdr:row>
      <xdr:rowOff>19050</xdr:rowOff>
    </xdr:from>
    <xdr:to>
      <xdr:col>15</xdr:col>
      <xdr:colOff>584835</xdr:colOff>
      <xdr:row>2</xdr:row>
      <xdr:rowOff>19050</xdr:rowOff>
    </xdr:to>
    <xdr:sp macro="" textlink="">
      <xdr:nvSpPr>
        <xdr:cNvPr id="3074" name="Line 2"/>
        <xdr:cNvSpPr>
          <a:spLocks noChangeShapeType="1"/>
        </xdr:cNvSpPr>
      </xdr:nvSpPr>
      <xdr:spPr bwMode="auto">
        <a:xfrm>
          <a:off x="6667500" y="476250"/>
          <a:ext cx="219456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47623</xdr:colOff>
      <xdr:row>159</xdr:row>
      <xdr:rowOff>9525</xdr:rowOff>
    </xdr:from>
    <xdr:to>
      <xdr:col>15</xdr:col>
      <xdr:colOff>521968</xdr:colOff>
      <xdr:row>159</xdr:row>
      <xdr:rowOff>9525</xdr:rowOff>
    </xdr:to>
    <xdr:sp macro="" textlink="">
      <xdr:nvSpPr>
        <xdr:cNvPr id="3087" name="Line 15"/>
        <xdr:cNvSpPr>
          <a:spLocks noChangeShapeType="1"/>
        </xdr:cNvSpPr>
      </xdr:nvSpPr>
      <xdr:spPr bwMode="auto">
        <a:xfrm>
          <a:off x="7172323" y="34594800"/>
          <a:ext cx="21031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66675</xdr:colOff>
      <xdr:row>254</xdr:row>
      <xdr:rowOff>9525</xdr:rowOff>
    </xdr:from>
    <xdr:to>
      <xdr:col>15</xdr:col>
      <xdr:colOff>541020</xdr:colOff>
      <xdr:row>254</xdr:row>
      <xdr:rowOff>9525</xdr:rowOff>
    </xdr:to>
    <xdr:sp macro="" textlink="">
      <xdr:nvSpPr>
        <xdr:cNvPr id="3088" name="Line 16"/>
        <xdr:cNvSpPr>
          <a:spLocks noChangeShapeType="1"/>
        </xdr:cNvSpPr>
      </xdr:nvSpPr>
      <xdr:spPr bwMode="auto">
        <a:xfrm>
          <a:off x="7191375" y="54978300"/>
          <a:ext cx="21031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47623</xdr:colOff>
      <xdr:row>348</xdr:row>
      <xdr:rowOff>19050</xdr:rowOff>
    </xdr:from>
    <xdr:to>
      <xdr:col>15</xdr:col>
      <xdr:colOff>521968</xdr:colOff>
      <xdr:row>348</xdr:row>
      <xdr:rowOff>19050</xdr:rowOff>
    </xdr:to>
    <xdr:sp macro="" textlink="">
      <xdr:nvSpPr>
        <xdr:cNvPr id="3089" name="Line 17"/>
        <xdr:cNvSpPr>
          <a:spLocks noChangeShapeType="1"/>
        </xdr:cNvSpPr>
      </xdr:nvSpPr>
      <xdr:spPr bwMode="auto">
        <a:xfrm>
          <a:off x="7172323" y="75476100"/>
          <a:ext cx="21031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38099</xdr:colOff>
      <xdr:row>393</xdr:row>
      <xdr:rowOff>9525</xdr:rowOff>
    </xdr:from>
    <xdr:to>
      <xdr:col>15</xdr:col>
      <xdr:colOff>512444</xdr:colOff>
      <xdr:row>393</xdr:row>
      <xdr:rowOff>9525</xdr:rowOff>
    </xdr:to>
    <xdr:sp macro="" textlink="">
      <xdr:nvSpPr>
        <xdr:cNvPr id="3090" name="Line 18"/>
        <xdr:cNvSpPr>
          <a:spLocks noChangeShapeType="1"/>
        </xdr:cNvSpPr>
      </xdr:nvSpPr>
      <xdr:spPr bwMode="auto">
        <a:xfrm>
          <a:off x="7162799" y="88792050"/>
          <a:ext cx="21031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57149</xdr:colOff>
      <xdr:row>611</xdr:row>
      <xdr:rowOff>9525</xdr:rowOff>
    </xdr:from>
    <xdr:to>
      <xdr:col>15</xdr:col>
      <xdr:colOff>607694</xdr:colOff>
      <xdr:row>611</xdr:row>
      <xdr:rowOff>9525</xdr:rowOff>
    </xdr:to>
    <xdr:sp macro="" textlink="">
      <xdr:nvSpPr>
        <xdr:cNvPr id="3091" name="Line 19"/>
        <xdr:cNvSpPr>
          <a:spLocks noChangeShapeType="1"/>
        </xdr:cNvSpPr>
      </xdr:nvSpPr>
      <xdr:spPr bwMode="auto">
        <a:xfrm>
          <a:off x="6629399" y="135940800"/>
          <a:ext cx="22555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85724</xdr:colOff>
      <xdr:row>95</xdr:row>
      <xdr:rowOff>9525</xdr:rowOff>
    </xdr:from>
    <xdr:to>
      <xdr:col>15</xdr:col>
      <xdr:colOff>468629</xdr:colOff>
      <xdr:row>95</xdr:row>
      <xdr:rowOff>9525</xdr:rowOff>
    </xdr:to>
    <xdr:sp macro="" textlink="">
      <xdr:nvSpPr>
        <xdr:cNvPr id="3093" name="Line 21"/>
        <xdr:cNvSpPr>
          <a:spLocks noChangeShapeType="1"/>
        </xdr:cNvSpPr>
      </xdr:nvSpPr>
      <xdr:spPr bwMode="auto">
        <a:xfrm>
          <a:off x="7210424" y="20888325"/>
          <a:ext cx="2011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66674</xdr:colOff>
      <xdr:row>492</xdr:row>
      <xdr:rowOff>9525</xdr:rowOff>
    </xdr:from>
    <xdr:to>
      <xdr:col>15</xdr:col>
      <xdr:colOff>541019</xdr:colOff>
      <xdr:row>492</xdr:row>
      <xdr:rowOff>9525</xdr:rowOff>
    </xdr:to>
    <xdr:sp macro="" textlink="">
      <xdr:nvSpPr>
        <xdr:cNvPr id="3095" name="Line 23"/>
        <xdr:cNvSpPr>
          <a:spLocks noChangeShapeType="1"/>
        </xdr:cNvSpPr>
      </xdr:nvSpPr>
      <xdr:spPr bwMode="auto">
        <a:xfrm>
          <a:off x="7191374" y="109127925"/>
          <a:ext cx="21031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514350</xdr:colOff>
      <xdr:row>3</xdr:row>
      <xdr:rowOff>57150</xdr:rowOff>
    </xdr:from>
    <xdr:to>
      <xdr:col>2</xdr:col>
      <xdr:colOff>421005</xdr:colOff>
      <xdr:row>3</xdr:row>
      <xdr:rowOff>57150</xdr:rowOff>
    </xdr:to>
    <xdr:sp macro="" textlink="">
      <xdr:nvSpPr>
        <xdr:cNvPr id="3539" name="Line 467"/>
        <xdr:cNvSpPr>
          <a:spLocks noChangeShapeType="1"/>
        </xdr:cNvSpPr>
      </xdr:nvSpPr>
      <xdr:spPr bwMode="auto">
        <a:xfrm>
          <a:off x="1019175" y="742950"/>
          <a:ext cx="1173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533400</xdr:colOff>
      <xdr:row>160</xdr:row>
      <xdr:rowOff>57150</xdr:rowOff>
    </xdr:from>
    <xdr:to>
      <xdr:col>2</xdr:col>
      <xdr:colOff>440055</xdr:colOff>
      <xdr:row>160</xdr:row>
      <xdr:rowOff>57150</xdr:rowOff>
    </xdr:to>
    <xdr:sp macro="" textlink="">
      <xdr:nvSpPr>
        <xdr:cNvPr id="3540" name="Line 468"/>
        <xdr:cNvSpPr>
          <a:spLocks noChangeShapeType="1"/>
        </xdr:cNvSpPr>
      </xdr:nvSpPr>
      <xdr:spPr bwMode="auto">
        <a:xfrm>
          <a:off x="1038225" y="34823400"/>
          <a:ext cx="1173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495300</xdr:colOff>
      <xdr:row>255</xdr:row>
      <xdr:rowOff>57150</xdr:rowOff>
    </xdr:from>
    <xdr:to>
      <xdr:col>2</xdr:col>
      <xdr:colOff>401955</xdr:colOff>
      <xdr:row>255</xdr:row>
      <xdr:rowOff>57150</xdr:rowOff>
    </xdr:to>
    <xdr:sp macro="" textlink="">
      <xdr:nvSpPr>
        <xdr:cNvPr id="3541" name="Line 469"/>
        <xdr:cNvSpPr>
          <a:spLocks noChangeShapeType="1"/>
        </xdr:cNvSpPr>
      </xdr:nvSpPr>
      <xdr:spPr bwMode="auto">
        <a:xfrm>
          <a:off x="1000125" y="55197375"/>
          <a:ext cx="1173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485775</xdr:colOff>
      <xdr:row>96</xdr:row>
      <xdr:rowOff>57150</xdr:rowOff>
    </xdr:from>
    <xdr:to>
      <xdr:col>2</xdr:col>
      <xdr:colOff>392430</xdr:colOff>
      <xdr:row>96</xdr:row>
      <xdr:rowOff>57150</xdr:rowOff>
    </xdr:to>
    <xdr:sp macro="" textlink="">
      <xdr:nvSpPr>
        <xdr:cNvPr id="3542" name="Line 470"/>
        <xdr:cNvSpPr>
          <a:spLocks noChangeShapeType="1"/>
        </xdr:cNvSpPr>
      </xdr:nvSpPr>
      <xdr:spPr bwMode="auto">
        <a:xfrm>
          <a:off x="990600" y="21116925"/>
          <a:ext cx="1173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533400</xdr:colOff>
      <xdr:row>349</xdr:row>
      <xdr:rowOff>57150</xdr:rowOff>
    </xdr:from>
    <xdr:to>
      <xdr:col>2</xdr:col>
      <xdr:colOff>440055</xdr:colOff>
      <xdr:row>349</xdr:row>
      <xdr:rowOff>57150</xdr:rowOff>
    </xdr:to>
    <xdr:sp macro="" textlink="">
      <xdr:nvSpPr>
        <xdr:cNvPr id="3543" name="Line 471"/>
        <xdr:cNvSpPr>
          <a:spLocks noChangeShapeType="1"/>
        </xdr:cNvSpPr>
      </xdr:nvSpPr>
      <xdr:spPr bwMode="auto">
        <a:xfrm>
          <a:off x="1038225" y="75742800"/>
          <a:ext cx="1173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514350</xdr:colOff>
      <xdr:row>394</xdr:row>
      <xdr:rowOff>47625</xdr:rowOff>
    </xdr:from>
    <xdr:to>
      <xdr:col>2</xdr:col>
      <xdr:colOff>421005</xdr:colOff>
      <xdr:row>394</xdr:row>
      <xdr:rowOff>47625</xdr:rowOff>
    </xdr:to>
    <xdr:sp macro="" textlink="">
      <xdr:nvSpPr>
        <xdr:cNvPr id="3544" name="Line 472"/>
        <xdr:cNvSpPr>
          <a:spLocks noChangeShapeType="1"/>
        </xdr:cNvSpPr>
      </xdr:nvSpPr>
      <xdr:spPr bwMode="auto">
        <a:xfrm>
          <a:off x="1019175" y="89049225"/>
          <a:ext cx="1173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504825</xdr:colOff>
      <xdr:row>493</xdr:row>
      <xdr:rowOff>47625</xdr:rowOff>
    </xdr:from>
    <xdr:to>
      <xdr:col>2</xdr:col>
      <xdr:colOff>411480</xdr:colOff>
      <xdr:row>493</xdr:row>
      <xdr:rowOff>47625</xdr:rowOff>
    </xdr:to>
    <xdr:sp macro="" textlink="">
      <xdr:nvSpPr>
        <xdr:cNvPr id="3545" name="Line 473"/>
        <xdr:cNvSpPr>
          <a:spLocks noChangeShapeType="1"/>
        </xdr:cNvSpPr>
      </xdr:nvSpPr>
      <xdr:spPr bwMode="auto">
        <a:xfrm>
          <a:off x="1009650" y="109308900"/>
          <a:ext cx="1173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466725</xdr:colOff>
      <xdr:row>612</xdr:row>
      <xdr:rowOff>66675</xdr:rowOff>
    </xdr:from>
    <xdr:to>
      <xdr:col>2</xdr:col>
      <xdr:colOff>373380</xdr:colOff>
      <xdr:row>612</xdr:row>
      <xdr:rowOff>66675</xdr:rowOff>
    </xdr:to>
    <xdr:sp macro="" textlink="">
      <xdr:nvSpPr>
        <xdr:cNvPr id="3546" name="Line 474"/>
        <xdr:cNvSpPr>
          <a:spLocks noChangeShapeType="1"/>
        </xdr:cNvSpPr>
      </xdr:nvSpPr>
      <xdr:spPr bwMode="auto">
        <a:xfrm>
          <a:off x="971550" y="136197975"/>
          <a:ext cx="13258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38100</xdr:colOff>
      <xdr:row>549</xdr:row>
      <xdr:rowOff>9525</xdr:rowOff>
    </xdr:from>
    <xdr:to>
      <xdr:col>15</xdr:col>
      <xdr:colOff>512445</xdr:colOff>
      <xdr:row>549</xdr:row>
      <xdr:rowOff>9525</xdr:rowOff>
    </xdr:to>
    <xdr:sp macro="" textlink="">
      <xdr:nvSpPr>
        <xdr:cNvPr id="3681" name="Line 609"/>
        <xdr:cNvSpPr>
          <a:spLocks noChangeShapeType="1"/>
        </xdr:cNvSpPr>
      </xdr:nvSpPr>
      <xdr:spPr bwMode="auto">
        <a:xfrm>
          <a:off x="7162800" y="122577225"/>
          <a:ext cx="21031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514350</xdr:colOff>
      <xdr:row>550</xdr:row>
      <xdr:rowOff>66675</xdr:rowOff>
    </xdr:from>
    <xdr:to>
      <xdr:col>2</xdr:col>
      <xdr:colOff>421005</xdr:colOff>
      <xdr:row>550</xdr:row>
      <xdr:rowOff>66675</xdr:rowOff>
    </xdr:to>
    <xdr:sp macro="" textlink="">
      <xdr:nvSpPr>
        <xdr:cNvPr id="3682" name="Line 610"/>
        <xdr:cNvSpPr>
          <a:spLocks noChangeShapeType="1"/>
        </xdr:cNvSpPr>
      </xdr:nvSpPr>
      <xdr:spPr bwMode="auto">
        <a:xfrm>
          <a:off x="1019175" y="122758200"/>
          <a:ext cx="1173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47625</xdr:colOff>
      <xdr:row>582</xdr:row>
      <xdr:rowOff>9525</xdr:rowOff>
    </xdr:from>
    <xdr:to>
      <xdr:col>15</xdr:col>
      <xdr:colOff>521970</xdr:colOff>
      <xdr:row>582</xdr:row>
      <xdr:rowOff>9525</xdr:rowOff>
    </xdr:to>
    <xdr:sp macro="" textlink="">
      <xdr:nvSpPr>
        <xdr:cNvPr id="20" name="Line 609"/>
        <xdr:cNvSpPr>
          <a:spLocks noChangeShapeType="1"/>
        </xdr:cNvSpPr>
      </xdr:nvSpPr>
      <xdr:spPr bwMode="auto">
        <a:xfrm>
          <a:off x="7172325" y="129320925"/>
          <a:ext cx="21031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504825</xdr:colOff>
      <xdr:row>583</xdr:row>
      <xdr:rowOff>66675</xdr:rowOff>
    </xdr:from>
    <xdr:to>
      <xdr:col>2</xdr:col>
      <xdr:colOff>411480</xdr:colOff>
      <xdr:row>583</xdr:row>
      <xdr:rowOff>66675</xdr:rowOff>
    </xdr:to>
    <xdr:sp macro="" textlink="">
      <xdr:nvSpPr>
        <xdr:cNvPr id="21" name="Line 610"/>
        <xdr:cNvSpPr>
          <a:spLocks noChangeShapeType="1"/>
        </xdr:cNvSpPr>
      </xdr:nvSpPr>
      <xdr:spPr bwMode="auto">
        <a:xfrm>
          <a:off x="1009650" y="129463800"/>
          <a:ext cx="11734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28574</xdr:colOff>
      <xdr:row>32</xdr:row>
      <xdr:rowOff>57150</xdr:rowOff>
    </xdr:from>
    <xdr:to>
      <xdr:col>4</xdr:col>
      <xdr:colOff>78104</xdr:colOff>
      <xdr:row>32</xdr:row>
      <xdr:rowOff>57150</xdr:rowOff>
    </xdr:to>
    <xdr:sp macro="" textlink="">
      <xdr:nvSpPr>
        <xdr:cNvPr id="4097" name="Line 1"/>
        <xdr:cNvSpPr>
          <a:spLocks noChangeShapeType="1"/>
        </xdr:cNvSpPr>
      </xdr:nvSpPr>
      <xdr:spPr bwMode="auto">
        <a:xfrm>
          <a:off x="962024" y="7772400"/>
          <a:ext cx="10972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314324</xdr:colOff>
      <xdr:row>31</xdr:row>
      <xdr:rowOff>9525</xdr:rowOff>
    </xdr:from>
    <xdr:to>
      <xdr:col>15</xdr:col>
      <xdr:colOff>245744</xdr:colOff>
      <xdr:row>31</xdr:row>
      <xdr:rowOff>9525</xdr:rowOff>
    </xdr:to>
    <xdr:sp macro="" textlink="">
      <xdr:nvSpPr>
        <xdr:cNvPr id="4098" name="Line 2"/>
        <xdr:cNvSpPr>
          <a:spLocks noChangeShapeType="1"/>
        </xdr:cNvSpPr>
      </xdr:nvSpPr>
      <xdr:spPr bwMode="auto">
        <a:xfrm>
          <a:off x="6286499" y="6953250"/>
          <a:ext cx="21031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</xdr:colOff>
      <xdr:row>59</xdr:row>
      <xdr:rowOff>57150</xdr:rowOff>
    </xdr:from>
    <xdr:to>
      <xdr:col>3</xdr:col>
      <xdr:colOff>554355</xdr:colOff>
      <xdr:row>59</xdr:row>
      <xdr:rowOff>57150</xdr:rowOff>
    </xdr:to>
    <xdr:sp macro="" textlink="">
      <xdr:nvSpPr>
        <xdr:cNvPr id="4099" name="Line 3"/>
        <xdr:cNvSpPr>
          <a:spLocks noChangeShapeType="1"/>
        </xdr:cNvSpPr>
      </xdr:nvSpPr>
      <xdr:spPr bwMode="auto">
        <a:xfrm>
          <a:off x="1200150" y="13830300"/>
          <a:ext cx="10972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323850</xdr:colOff>
      <xdr:row>58</xdr:row>
      <xdr:rowOff>9525</xdr:rowOff>
    </xdr:from>
    <xdr:to>
      <xdr:col>15</xdr:col>
      <xdr:colOff>255270</xdr:colOff>
      <xdr:row>58</xdr:row>
      <xdr:rowOff>9525</xdr:rowOff>
    </xdr:to>
    <xdr:sp macro="" textlink="">
      <xdr:nvSpPr>
        <xdr:cNvPr id="4100" name="Line 4"/>
        <xdr:cNvSpPr>
          <a:spLocks noChangeShapeType="1"/>
        </xdr:cNvSpPr>
      </xdr:nvSpPr>
      <xdr:spPr bwMode="auto">
        <a:xfrm>
          <a:off x="6296025" y="13573125"/>
          <a:ext cx="210312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400049</xdr:colOff>
      <xdr:row>3</xdr:row>
      <xdr:rowOff>57150</xdr:rowOff>
    </xdr:from>
    <xdr:to>
      <xdr:col>3</xdr:col>
      <xdr:colOff>335279</xdr:colOff>
      <xdr:row>3</xdr:row>
      <xdr:rowOff>57150</xdr:rowOff>
    </xdr:to>
    <xdr:sp macro="" textlink="">
      <xdr:nvSpPr>
        <xdr:cNvPr id="4101" name="Line 5"/>
        <xdr:cNvSpPr>
          <a:spLocks noChangeShapeType="1"/>
        </xdr:cNvSpPr>
      </xdr:nvSpPr>
      <xdr:spPr bwMode="auto">
        <a:xfrm>
          <a:off x="981074" y="685800"/>
          <a:ext cx="10972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333374</xdr:colOff>
      <xdr:row>2</xdr:row>
      <xdr:rowOff>9525</xdr:rowOff>
    </xdr:from>
    <xdr:to>
      <xdr:col>15</xdr:col>
      <xdr:colOff>203834</xdr:colOff>
      <xdr:row>2</xdr:row>
      <xdr:rowOff>9525</xdr:rowOff>
    </xdr:to>
    <xdr:sp macro="" textlink="">
      <xdr:nvSpPr>
        <xdr:cNvPr id="4102" name="Line 6"/>
        <xdr:cNvSpPr>
          <a:spLocks noChangeShapeType="1"/>
        </xdr:cNvSpPr>
      </xdr:nvSpPr>
      <xdr:spPr bwMode="auto">
        <a:xfrm>
          <a:off x="5714999" y="428625"/>
          <a:ext cx="219456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3</xdr:row>
      <xdr:rowOff>47625</xdr:rowOff>
    </xdr:from>
    <xdr:to>
      <xdr:col>2</xdr:col>
      <xdr:colOff>440055</xdr:colOff>
      <xdr:row>3</xdr:row>
      <xdr:rowOff>47625</xdr:rowOff>
    </xdr:to>
    <xdr:sp macro="" textlink="">
      <xdr:nvSpPr>
        <xdr:cNvPr id="2" name="Line 3"/>
        <xdr:cNvSpPr>
          <a:spLocks noChangeShapeType="1"/>
        </xdr:cNvSpPr>
      </xdr:nvSpPr>
      <xdr:spPr bwMode="auto">
        <a:xfrm>
          <a:off x="962025" y="676275"/>
          <a:ext cx="124968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95250</xdr:colOff>
      <xdr:row>2</xdr:row>
      <xdr:rowOff>9525</xdr:rowOff>
    </xdr:from>
    <xdr:to>
      <xdr:col>15</xdr:col>
      <xdr:colOff>546735</xdr:colOff>
      <xdr:row>2</xdr:row>
      <xdr:rowOff>9525</xdr:rowOff>
    </xdr:to>
    <xdr:sp macro="" textlink="">
      <xdr:nvSpPr>
        <xdr:cNvPr id="3" name="Line 4"/>
        <xdr:cNvSpPr>
          <a:spLocks noChangeShapeType="1"/>
        </xdr:cNvSpPr>
      </xdr:nvSpPr>
      <xdr:spPr bwMode="auto">
        <a:xfrm>
          <a:off x="6781800" y="428625"/>
          <a:ext cx="219456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4"/>
  <sheetViews>
    <sheetView view="pageBreakPreview" topLeftCell="A25" zoomScaleNormal="75" workbookViewId="0">
      <selection activeCell="A17" sqref="A17:XFD86"/>
    </sheetView>
  </sheetViews>
  <sheetFormatPr defaultRowHeight="15"/>
  <cols>
    <col min="1" max="1" width="6.625" style="2" customWidth="1"/>
    <col min="2" max="2" width="16.625" style="2" customWidth="1"/>
    <col min="3" max="3" width="9.625" style="2" customWidth="1"/>
    <col min="4" max="4" width="7.625" style="2" customWidth="1"/>
    <col min="5" max="5" width="8.625" style="2" hidden="1" customWidth="1"/>
    <col min="6" max="6" width="6.625" style="2" hidden="1" customWidth="1"/>
    <col min="7" max="7" width="7.125" style="2" customWidth="1"/>
    <col min="8" max="8" width="8.625" style="2" customWidth="1"/>
    <col min="9" max="9" width="7.125" style="2" customWidth="1"/>
    <col min="10" max="10" width="8.625" style="2" customWidth="1"/>
    <col min="11" max="11" width="7.125" style="2" customWidth="1"/>
    <col min="12" max="12" width="8.625" style="2" customWidth="1"/>
    <col min="13" max="13" width="7.125" style="2" customWidth="1"/>
    <col min="14" max="14" width="8.625" style="2" customWidth="1"/>
    <col min="15" max="15" width="7.125" style="2" customWidth="1"/>
    <col min="16" max="16" width="8.625" style="2" customWidth="1"/>
    <col min="17" max="17" width="15.625" style="2" customWidth="1"/>
    <col min="18" max="16384" width="9" style="12"/>
  </cols>
  <sheetData>
    <row r="1" spans="1:17" ht="17.100000000000001" customHeight="1">
      <c r="A1" s="207" t="s">
        <v>29</v>
      </c>
      <c r="B1" s="207"/>
      <c r="C1" s="207"/>
      <c r="D1" s="207"/>
      <c r="E1" s="207"/>
      <c r="F1" s="19"/>
      <c r="G1" s="19"/>
      <c r="K1" s="205" t="s">
        <v>6</v>
      </c>
      <c r="L1" s="205"/>
      <c r="M1" s="205"/>
      <c r="N1" s="205"/>
      <c r="O1" s="205"/>
      <c r="P1" s="205"/>
      <c r="Q1" s="205"/>
    </row>
    <row r="2" spans="1:17" ht="17.100000000000001" customHeight="1">
      <c r="A2" s="205" t="s">
        <v>97</v>
      </c>
      <c r="B2" s="205"/>
      <c r="C2" s="205"/>
      <c r="D2" s="205"/>
      <c r="E2" s="205"/>
      <c r="F2" s="19"/>
      <c r="G2" s="19"/>
      <c r="K2" s="206" t="s">
        <v>7</v>
      </c>
      <c r="L2" s="206"/>
      <c r="M2" s="206"/>
      <c r="N2" s="206"/>
      <c r="O2" s="206"/>
      <c r="P2" s="206"/>
      <c r="Q2" s="206"/>
    </row>
    <row r="3" spans="1:17" ht="17.100000000000001" customHeight="1">
      <c r="A3" s="205" t="s">
        <v>98</v>
      </c>
      <c r="B3" s="205"/>
      <c r="C3" s="205"/>
      <c r="D3" s="205"/>
      <c r="E3" s="205"/>
      <c r="F3" s="19"/>
      <c r="G3" s="26"/>
      <c r="K3" s="211"/>
      <c r="L3" s="211"/>
      <c r="M3" s="211"/>
      <c r="N3" s="211"/>
      <c r="O3" s="211"/>
      <c r="P3" s="211"/>
      <c r="Q3" s="211"/>
    </row>
    <row r="4" spans="1:17" s="24" customFormat="1" ht="17.100000000000001" customHeight="1">
      <c r="A4" s="213"/>
      <c r="B4" s="213"/>
      <c r="C4" s="213"/>
      <c r="D4" s="213"/>
      <c r="E4" s="213"/>
      <c r="F4" s="27"/>
      <c r="G4" s="27"/>
      <c r="H4" s="23"/>
      <c r="I4" s="23"/>
      <c r="J4" s="23"/>
    </row>
    <row r="5" spans="1:17" s="14" customFormat="1" ht="24.95" customHeight="1">
      <c r="A5" s="212" t="s">
        <v>505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</row>
    <row r="6" spans="1:17" s="14" customFormat="1" ht="20.100000000000001" customHeight="1">
      <c r="A6" s="201" t="s">
        <v>273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</row>
    <row r="7" spans="1:17" s="14" customFormat="1" ht="9.9499999999999993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4"/>
    </row>
    <row r="8" spans="1:17" s="20" customFormat="1" ht="18" customHeight="1">
      <c r="A8" s="203" t="s">
        <v>0</v>
      </c>
      <c r="B8" s="203" t="s">
        <v>31</v>
      </c>
      <c r="C8" s="204" t="s">
        <v>8</v>
      </c>
      <c r="D8" s="204"/>
      <c r="E8" s="204"/>
      <c r="F8" s="204"/>
      <c r="G8" s="214" t="s">
        <v>16</v>
      </c>
      <c r="H8" s="215"/>
      <c r="I8" s="215"/>
      <c r="J8" s="215"/>
      <c r="K8" s="215"/>
      <c r="L8" s="215"/>
      <c r="M8" s="215"/>
      <c r="N8" s="215"/>
      <c r="O8" s="215"/>
      <c r="P8" s="215"/>
      <c r="Q8" s="208" t="s">
        <v>510</v>
      </c>
    </row>
    <row r="9" spans="1:17" s="15" customFormat="1" ht="18" customHeight="1">
      <c r="A9" s="203"/>
      <c r="B9" s="200"/>
      <c r="C9" s="202" t="s">
        <v>9</v>
      </c>
      <c r="D9" s="200" t="s">
        <v>10</v>
      </c>
      <c r="E9" s="200" t="s">
        <v>1</v>
      </c>
      <c r="F9" s="200" t="s">
        <v>2</v>
      </c>
      <c r="G9" s="200" t="s">
        <v>11</v>
      </c>
      <c r="H9" s="200"/>
      <c r="I9" s="200" t="s">
        <v>12</v>
      </c>
      <c r="J9" s="200"/>
      <c r="K9" s="200" t="s">
        <v>13</v>
      </c>
      <c r="L9" s="200"/>
      <c r="M9" s="200" t="s">
        <v>5</v>
      </c>
      <c r="N9" s="200"/>
      <c r="O9" s="200" t="s">
        <v>14</v>
      </c>
      <c r="P9" s="200"/>
      <c r="Q9" s="209"/>
    </row>
    <row r="10" spans="1:17" s="13" customFormat="1" ht="18" customHeight="1">
      <c r="A10" s="203"/>
      <c r="B10" s="200"/>
      <c r="C10" s="202"/>
      <c r="D10" s="200"/>
      <c r="E10" s="200"/>
      <c r="F10" s="200"/>
      <c r="G10" s="11" t="s">
        <v>3</v>
      </c>
      <c r="H10" s="11" t="s">
        <v>4</v>
      </c>
      <c r="I10" s="11" t="s">
        <v>3</v>
      </c>
      <c r="J10" s="11" t="s">
        <v>4</v>
      </c>
      <c r="K10" s="11" t="s">
        <v>3</v>
      </c>
      <c r="L10" s="11" t="s">
        <v>4</v>
      </c>
      <c r="M10" s="11" t="s">
        <v>3</v>
      </c>
      <c r="N10" s="11" t="s">
        <v>4</v>
      </c>
      <c r="O10" s="11" t="s">
        <v>3</v>
      </c>
      <c r="P10" s="11" t="s">
        <v>4</v>
      </c>
      <c r="Q10" s="210"/>
    </row>
    <row r="11" spans="1:17" s="16" customFormat="1" ht="18" customHeight="1">
      <c r="A11" s="216" t="s">
        <v>53</v>
      </c>
      <c r="B11" s="217"/>
      <c r="C11" s="217"/>
      <c r="D11" s="217"/>
      <c r="E11" s="217"/>
      <c r="F11" s="217"/>
      <c r="G11" s="6"/>
      <c r="H11" s="35"/>
      <c r="I11" s="7"/>
      <c r="J11" s="35"/>
      <c r="K11" s="7"/>
      <c r="L11" s="34"/>
      <c r="M11" s="7"/>
      <c r="N11" s="7"/>
      <c r="O11" s="7"/>
      <c r="P11" s="7"/>
      <c r="Q11" s="8"/>
    </row>
    <row r="12" spans="1:17" s="16" customFormat="1" ht="17.100000000000001" customHeight="1">
      <c r="A12" s="50">
        <v>1</v>
      </c>
      <c r="B12" s="86" t="s">
        <v>54</v>
      </c>
      <c r="C12" s="52">
        <f>SUM(G12,I12,K12,M12,O12)</f>
        <v>29</v>
      </c>
      <c r="D12" s="190"/>
      <c r="E12" s="53">
        <f>C12-F12</f>
        <v>20</v>
      </c>
      <c r="F12" s="51">
        <v>9</v>
      </c>
      <c r="G12" s="37">
        <v>0</v>
      </c>
      <c r="H12" s="38">
        <f>G12*100/C12</f>
        <v>0</v>
      </c>
      <c r="I12" s="37">
        <v>0</v>
      </c>
      <c r="J12" s="38">
        <f>I12*100/C12</f>
        <v>0</v>
      </c>
      <c r="K12" s="37">
        <v>1</v>
      </c>
      <c r="L12" s="39">
        <f>K12*100/C12</f>
        <v>3.4482758620689653</v>
      </c>
      <c r="M12" s="37">
        <v>28</v>
      </c>
      <c r="N12" s="39">
        <f>M12*100/C12</f>
        <v>96.551724137931032</v>
      </c>
      <c r="O12" s="37">
        <v>0</v>
      </c>
      <c r="P12" s="39">
        <f>O12*100/C12</f>
        <v>0</v>
      </c>
      <c r="Q12" s="102"/>
    </row>
    <row r="13" spans="1:17" s="16" customFormat="1" ht="17.100000000000001" customHeight="1">
      <c r="A13" s="50">
        <v>2</v>
      </c>
      <c r="B13" s="96" t="s">
        <v>55</v>
      </c>
      <c r="C13" s="52">
        <f t="shared" ref="C13:C14" si="0">SUM(G13,I13,K13,M13,O13)</f>
        <v>22</v>
      </c>
      <c r="D13" s="190">
        <v>21</v>
      </c>
      <c r="E13" s="53">
        <f>C13-F13</f>
        <v>17</v>
      </c>
      <c r="F13" s="51">
        <v>5</v>
      </c>
      <c r="G13" s="37">
        <v>0</v>
      </c>
      <c r="H13" s="38">
        <f>G13*100/C13</f>
        <v>0</v>
      </c>
      <c r="I13" s="37">
        <v>1</v>
      </c>
      <c r="J13" s="38">
        <f>I13*100/C13</f>
        <v>4.5454545454545459</v>
      </c>
      <c r="K13" s="37">
        <v>2</v>
      </c>
      <c r="L13" s="39">
        <f>K13*100/C13</f>
        <v>9.0909090909090917</v>
      </c>
      <c r="M13" s="37">
        <v>17</v>
      </c>
      <c r="N13" s="39">
        <f>M13*100/C13</f>
        <v>77.272727272727266</v>
      </c>
      <c r="O13" s="37">
        <v>2</v>
      </c>
      <c r="P13" s="39">
        <f>O13*100/C13</f>
        <v>9.0909090909090917</v>
      </c>
      <c r="Q13" s="102"/>
    </row>
    <row r="14" spans="1:17" s="16" customFormat="1" ht="17.100000000000001" customHeight="1">
      <c r="A14" s="50">
        <v>3</v>
      </c>
      <c r="B14" s="86" t="s">
        <v>56</v>
      </c>
      <c r="C14" s="52">
        <f t="shared" si="0"/>
        <v>19</v>
      </c>
      <c r="D14" s="190">
        <v>1</v>
      </c>
      <c r="E14" s="54">
        <f>C14-F14</f>
        <v>17</v>
      </c>
      <c r="F14" s="51">
        <v>2</v>
      </c>
      <c r="G14" s="37">
        <v>0</v>
      </c>
      <c r="H14" s="38">
        <f>G14*100/C14</f>
        <v>0</v>
      </c>
      <c r="I14" s="37">
        <v>0</v>
      </c>
      <c r="J14" s="38">
        <f>I14*100/C14</f>
        <v>0</v>
      </c>
      <c r="K14" s="37">
        <v>2</v>
      </c>
      <c r="L14" s="39">
        <f>K14*100/C14</f>
        <v>10.526315789473685</v>
      </c>
      <c r="M14" s="37">
        <v>17</v>
      </c>
      <c r="N14" s="39">
        <f>M14*100/C14</f>
        <v>89.473684210526315</v>
      </c>
      <c r="O14" s="37">
        <v>0</v>
      </c>
      <c r="P14" s="39">
        <f>O14*100/C14</f>
        <v>0</v>
      </c>
      <c r="Q14" s="102"/>
    </row>
    <row r="15" spans="1:17" s="17" customFormat="1" ht="18" customHeight="1">
      <c r="A15" s="218" t="s">
        <v>371</v>
      </c>
      <c r="B15" s="218"/>
      <c r="C15" s="30">
        <f>SUM(C12:C14)</f>
        <v>70</v>
      </c>
      <c r="D15" s="30">
        <f t="shared" ref="D15:O15" si="1">SUM(D12:D14)</f>
        <v>22</v>
      </c>
      <c r="E15" s="30">
        <f t="shared" si="1"/>
        <v>54</v>
      </c>
      <c r="F15" s="30">
        <f t="shared" si="1"/>
        <v>16</v>
      </c>
      <c r="G15" s="30">
        <f>SUM(G12:G14)</f>
        <v>0</v>
      </c>
      <c r="H15" s="45">
        <f>G15*100/C15</f>
        <v>0</v>
      </c>
      <c r="I15" s="30">
        <f t="shared" si="1"/>
        <v>1</v>
      </c>
      <c r="J15" s="45">
        <f>I15*100/C15</f>
        <v>1.4285714285714286</v>
      </c>
      <c r="K15" s="30">
        <f t="shared" si="1"/>
        <v>5</v>
      </c>
      <c r="L15" s="43">
        <f>K15*100/C15</f>
        <v>7.1428571428571432</v>
      </c>
      <c r="M15" s="30">
        <f t="shared" si="1"/>
        <v>62</v>
      </c>
      <c r="N15" s="43">
        <f>M15*100/C15</f>
        <v>88.571428571428569</v>
      </c>
      <c r="O15" s="30">
        <f t="shared" si="1"/>
        <v>2</v>
      </c>
      <c r="P15" s="43">
        <f>O15*100/C15</f>
        <v>2.8571428571428572</v>
      </c>
      <c r="Q15" s="30"/>
    </row>
    <row r="16" spans="1:17" s="16" customFormat="1" ht="18" customHeight="1">
      <c r="A16" s="216" t="s">
        <v>58</v>
      </c>
      <c r="B16" s="217"/>
      <c r="C16" s="217"/>
      <c r="D16" s="217"/>
      <c r="E16" s="217"/>
      <c r="F16" s="217"/>
      <c r="G16" s="6"/>
      <c r="H16" s="35"/>
      <c r="I16" s="7"/>
      <c r="J16" s="35"/>
      <c r="K16" s="7"/>
      <c r="L16" s="34"/>
      <c r="M16" s="7"/>
      <c r="N16" s="7"/>
      <c r="O16" s="7"/>
      <c r="P16" s="7"/>
      <c r="Q16" s="8"/>
    </row>
    <row r="17" spans="1:17" s="16" customFormat="1" ht="17.100000000000001" customHeight="1">
      <c r="A17" s="50">
        <v>1</v>
      </c>
      <c r="B17" s="58" t="s">
        <v>59</v>
      </c>
      <c r="C17" s="52">
        <f>SUM(G17,I17,K17,M17,O17)</f>
        <v>30</v>
      </c>
      <c r="D17" s="190"/>
      <c r="E17" s="53">
        <f t="shared" ref="E17:E24" si="2">C17-F17</f>
        <v>19</v>
      </c>
      <c r="F17" s="51">
        <v>11</v>
      </c>
      <c r="G17" s="37">
        <v>0</v>
      </c>
      <c r="H17" s="38">
        <f t="shared" ref="H17:H25" si="3">G17*100/C17</f>
        <v>0</v>
      </c>
      <c r="I17" s="37">
        <v>0</v>
      </c>
      <c r="J17" s="38">
        <f t="shared" ref="J17:J25" si="4">I17*100/C17</f>
        <v>0</v>
      </c>
      <c r="K17" s="37">
        <v>0</v>
      </c>
      <c r="L17" s="39">
        <f t="shared" ref="L17:L25" si="5">K17*100/C17</f>
        <v>0</v>
      </c>
      <c r="M17" s="37">
        <v>26</v>
      </c>
      <c r="N17" s="39">
        <f t="shared" ref="N17:N25" si="6">M17*100/C17</f>
        <v>86.666666666666671</v>
      </c>
      <c r="O17" s="37">
        <v>4</v>
      </c>
      <c r="P17" s="39">
        <f t="shared" ref="P17:P25" si="7">O17*100/C17</f>
        <v>13.333333333333334</v>
      </c>
      <c r="Q17" s="194" t="s">
        <v>514</v>
      </c>
    </row>
    <row r="18" spans="1:17" s="16" customFormat="1" ht="17.100000000000001" customHeight="1">
      <c r="A18" s="50">
        <v>2</v>
      </c>
      <c r="B18" s="58" t="s">
        <v>60</v>
      </c>
      <c r="C18" s="52">
        <f t="shared" ref="C18:C24" si="8">SUM(G18,I18,K18,M18,O18)</f>
        <v>25</v>
      </c>
      <c r="D18" s="190"/>
      <c r="E18" s="53">
        <f t="shared" si="2"/>
        <v>21</v>
      </c>
      <c r="F18" s="51">
        <v>4</v>
      </c>
      <c r="G18" s="37">
        <v>0</v>
      </c>
      <c r="H18" s="38">
        <f t="shared" si="3"/>
        <v>0</v>
      </c>
      <c r="I18" s="37">
        <v>0</v>
      </c>
      <c r="J18" s="38">
        <f t="shared" si="4"/>
        <v>0</v>
      </c>
      <c r="K18" s="37">
        <v>0</v>
      </c>
      <c r="L18" s="39">
        <f t="shared" si="5"/>
        <v>0</v>
      </c>
      <c r="M18" s="37">
        <v>23</v>
      </c>
      <c r="N18" s="39">
        <f t="shared" si="6"/>
        <v>92</v>
      </c>
      <c r="O18" s="37">
        <v>2</v>
      </c>
      <c r="P18" s="39">
        <f t="shared" si="7"/>
        <v>8</v>
      </c>
      <c r="Q18" s="194"/>
    </row>
    <row r="19" spans="1:17" s="16" customFormat="1" ht="17.100000000000001" customHeight="1">
      <c r="A19" s="50">
        <v>3</v>
      </c>
      <c r="B19" s="58" t="s">
        <v>61</v>
      </c>
      <c r="C19" s="52">
        <f t="shared" si="8"/>
        <v>32</v>
      </c>
      <c r="D19" s="190"/>
      <c r="E19" s="53">
        <f t="shared" si="2"/>
        <v>27</v>
      </c>
      <c r="F19" s="51">
        <v>5</v>
      </c>
      <c r="G19" s="37">
        <v>0</v>
      </c>
      <c r="H19" s="38">
        <f t="shared" si="3"/>
        <v>0</v>
      </c>
      <c r="I19" s="37">
        <v>1</v>
      </c>
      <c r="J19" s="38">
        <f t="shared" si="4"/>
        <v>3.125</v>
      </c>
      <c r="K19" s="37">
        <v>0</v>
      </c>
      <c r="L19" s="39">
        <f t="shared" si="5"/>
        <v>0</v>
      </c>
      <c r="M19" s="37">
        <v>31</v>
      </c>
      <c r="N19" s="39">
        <f t="shared" si="6"/>
        <v>96.875</v>
      </c>
      <c r="O19" s="37">
        <v>0</v>
      </c>
      <c r="P19" s="39">
        <f t="shared" si="7"/>
        <v>0</v>
      </c>
      <c r="Q19" s="194"/>
    </row>
    <row r="20" spans="1:17" s="16" customFormat="1" ht="17.100000000000001" customHeight="1">
      <c r="A20" s="50">
        <v>4</v>
      </c>
      <c r="B20" s="58" t="s">
        <v>62</v>
      </c>
      <c r="C20" s="52">
        <f t="shared" si="8"/>
        <v>29</v>
      </c>
      <c r="D20" s="190"/>
      <c r="E20" s="54">
        <f t="shared" si="2"/>
        <v>20</v>
      </c>
      <c r="F20" s="51">
        <v>9</v>
      </c>
      <c r="G20" s="37">
        <v>0</v>
      </c>
      <c r="H20" s="38">
        <f t="shared" si="3"/>
        <v>0</v>
      </c>
      <c r="I20" s="37">
        <v>2</v>
      </c>
      <c r="J20" s="38">
        <f t="shared" si="4"/>
        <v>6.8965517241379306</v>
      </c>
      <c r="K20" s="37">
        <v>4</v>
      </c>
      <c r="L20" s="39">
        <f t="shared" si="5"/>
        <v>13.793103448275861</v>
      </c>
      <c r="M20" s="37">
        <v>23</v>
      </c>
      <c r="N20" s="39">
        <f t="shared" si="6"/>
        <v>79.310344827586206</v>
      </c>
      <c r="O20" s="37">
        <v>0</v>
      </c>
      <c r="P20" s="39">
        <f t="shared" si="7"/>
        <v>0</v>
      </c>
      <c r="Q20" s="194"/>
    </row>
    <row r="21" spans="1:17" s="16" customFormat="1" ht="17.100000000000001" customHeight="1">
      <c r="A21" s="50">
        <v>5</v>
      </c>
      <c r="B21" s="59" t="s">
        <v>63</v>
      </c>
      <c r="C21" s="52">
        <f t="shared" si="8"/>
        <v>47</v>
      </c>
      <c r="D21" s="190"/>
      <c r="E21" s="53">
        <f t="shared" si="2"/>
        <v>34</v>
      </c>
      <c r="F21" s="51">
        <v>13</v>
      </c>
      <c r="G21" s="37">
        <v>1</v>
      </c>
      <c r="H21" s="38">
        <f t="shared" si="3"/>
        <v>2.1276595744680851</v>
      </c>
      <c r="I21" s="37">
        <v>0</v>
      </c>
      <c r="J21" s="38">
        <f t="shared" si="4"/>
        <v>0</v>
      </c>
      <c r="K21" s="37">
        <v>0</v>
      </c>
      <c r="L21" s="39">
        <f t="shared" si="5"/>
        <v>0</v>
      </c>
      <c r="M21" s="37">
        <v>42</v>
      </c>
      <c r="N21" s="39">
        <f t="shared" si="6"/>
        <v>89.361702127659569</v>
      </c>
      <c r="O21" s="37">
        <v>4</v>
      </c>
      <c r="P21" s="39">
        <f t="shared" si="7"/>
        <v>8.5106382978723403</v>
      </c>
      <c r="Q21" s="194"/>
    </row>
    <row r="22" spans="1:17" s="16" customFormat="1" ht="17.100000000000001" customHeight="1">
      <c r="A22" s="50">
        <v>6</v>
      </c>
      <c r="B22" s="58" t="s">
        <v>64</v>
      </c>
      <c r="C22" s="52">
        <f t="shared" si="8"/>
        <v>41</v>
      </c>
      <c r="D22" s="190">
        <v>2</v>
      </c>
      <c r="E22" s="53">
        <f t="shared" si="2"/>
        <v>36</v>
      </c>
      <c r="F22" s="51">
        <v>5</v>
      </c>
      <c r="G22" s="37">
        <v>0</v>
      </c>
      <c r="H22" s="38">
        <f t="shared" si="3"/>
        <v>0</v>
      </c>
      <c r="I22" s="37">
        <v>0</v>
      </c>
      <c r="J22" s="38">
        <f t="shared" si="4"/>
        <v>0</v>
      </c>
      <c r="K22" s="37">
        <v>1</v>
      </c>
      <c r="L22" s="39">
        <f t="shared" si="5"/>
        <v>2.4390243902439024</v>
      </c>
      <c r="M22" s="37">
        <v>39</v>
      </c>
      <c r="N22" s="39">
        <f t="shared" si="6"/>
        <v>95.121951219512198</v>
      </c>
      <c r="O22" s="37">
        <v>1</v>
      </c>
      <c r="P22" s="39">
        <f t="shared" si="7"/>
        <v>2.4390243902439024</v>
      </c>
      <c r="Q22" s="194"/>
    </row>
    <row r="23" spans="1:17" s="16" customFormat="1" ht="17.100000000000001" customHeight="1">
      <c r="A23" s="50">
        <v>7</v>
      </c>
      <c r="B23" s="58" t="s">
        <v>65</v>
      </c>
      <c r="C23" s="52">
        <f t="shared" si="8"/>
        <v>15</v>
      </c>
      <c r="D23" s="190">
        <v>15</v>
      </c>
      <c r="E23" s="54">
        <f t="shared" si="2"/>
        <v>13</v>
      </c>
      <c r="F23" s="51">
        <v>2</v>
      </c>
      <c r="G23" s="37">
        <v>0</v>
      </c>
      <c r="H23" s="38">
        <f t="shared" si="3"/>
        <v>0</v>
      </c>
      <c r="I23" s="37">
        <v>3</v>
      </c>
      <c r="J23" s="38">
        <f t="shared" si="4"/>
        <v>20</v>
      </c>
      <c r="K23" s="37">
        <v>0</v>
      </c>
      <c r="L23" s="39">
        <f t="shared" si="5"/>
        <v>0</v>
      </c>
      <c r="M23" s="37">
        <v>12</v>
      </c>
      <c r="N23" s="39">
        <f t="shared" si="6"/>
        <v>80</v>
      </c>
      <c r="O23" s="37">
        <v>0</v>
      </c>
      <c r="P23" s="39">
        <f t="shared" si="7"/>
        <v>0</v>
      </c>
      <c r="Q23" s="194"/>
    </row>
    <row r="24" spans="1:17" s="16" customFormat="1" ht="17.100000000000001" customHeight="1">
      <c r="A24" s="50">
        <v>8</v>
      </c>
      <c r="B24" s="58" t="s">
        <v>66</v>
      </c>
      <c r="C24" s="52">
        <f t="shared" si="8"/>
        <v>26</v>
      </c>
      <c r="D24" s="190">
        <v>21</v>
      </c>
      <c r="E24" s="54">
        <f t="shared" si="2"/>
        <v>18</v>
      </c>
      <c r="F24" s="51">
        <v>8</v>
      </c>
      <c r="G24" s="37">
        <v>0</v>
      </c>
      <c r="H24" s="38">
        <f t="shared" si="3"/>
        <v>0</v>
      </c>
      <c r="I24" s="37">
        <v>2</v>
      </c>
      <c r="J24" s="38">
        <f t="shared" si="4"/>
        <v>7.6923076923076925</v>
      </c>
      <c r="K24" s="37">
        <v>5</v>
      </c>
      <c r="L24" s="39">
        <f t="shared" si="5"/>
        <v>19.23076923076923</v>
      </c>
      <c r="M24" s="37">
        <v>15</v>
      </c>
      <c r="N24" s="39">
        <f t="shared" si="6"/>
        <v>57.692307692307693</v>
      </c>
      <c r="O24" s="37">
        <v>4</v>
      </c>
      <c r="P24" s="39">
        <f t="shared" si="7"/>
        <v>15.384615384615385</v>
      </c>
      <c r="Q24" s="194" t="s">
        <v>515</v>
      </c>
    </row>
    <row r="25" spans="1:17" s="17" customFormat="1" ht="18" customHeight="1">
      <c r="A25" s="218" t="s">
        <v>370</v>
      </c>
      <c r="B25" s="218"/>
      <c r="C25" s="30">
        <f>SUM(C17:C24)</f>
        <v>245</v>
      </c>
      <c r="D25" s="30">
        <f>SUM(D17:D24)</f>
        <v>38</v>
      </c>
      <c r="E25" s="30">
        <f>SUM(E17:E24)</f>
        <v>188</v>
      </c>
      <c r="F25" s="30">
        <f>SUM(F17:F24)</f>
        <v>57</v>
      </c>
      <c r="G25" s="30">
        <f>SUM(G17:G24)</f>
        <v>1</v>
      </c>
      <c r="H25" s="45">
        <f t="shared" si="3"/>
        <v>0.40816326530612246</v>
      </c>
      <c r="I25" s="30">
        <f>SUM(I17:I24)</f>
        <v>8</v>
      </c>
      <c r="J25" s="45">
        <f t="shared" si="4"/>
        <v>3.2653061224489797</v>
      </c>
      <c r="K25" s="30">
        <f>SUM(K17:K24)</f>
        <v>10</v>
      </c>
      <c r="L25" s="43">
        <f t="shared" si="5"/>
        <v>4.0816326530612246</v>
      </c>
      <c r="M25" s="30">
        <f>SUM(M17:M24)</f>
        <v>211</v>
      </c>
      <c r="N25" s="43">
        <f t="shared" si="6"/>
        <v>86.122448979591837</v>
      </c>
      <c r="O25" s="30">
        <f>SUM(O17:O24)</f>
        <v>15</v>
      </c>
      <c r="P25" s="43">
        <f t="shared" si="7"/>
        <v>6.1224489795918364</v>
      </c>
      <c r="Q25" s="30"/>
    </row>
    <row r="26" spans="1:17" s="16" customFormat="1" ht="18" customHeight="1">
      <c r="A26" s="216" t="s">
        <v>328</v>
      </c>
      <c r="B26" s="217"/>
      <c r="C26" s="217"/>
      <c r="D26" s="217"/>
      <c r="E26" s="217"/>
      <c r="F26" s="217"/>
      <c r="G26" s="6"/>
      <c r="H26" s="35"/>
      <c r="I26" s="7"/>
      <c r="J26" s="35"/>
      <c r="K26" s="7"/>
      <c r="L26" s="34"/>
      <c r="M26" s="7"/>
      <c r="N26" s="7"/>
      <c r="O26" s="7"/>
      <c r="P26" s="7"/>
      <c r="Q26" s="8"/>
    </row>
    <row r="27" spans="1:17" s="16" customFormat="1" ht="16.5" customHeight="1">
      <c r="A27" s="50">
        <v>1</v>
      </c>
      <c r="B27" s="86" t="s">
        <v>102</v>
      </c>
      <c r="C27" s="55">
        <f>SUM(G27,I27,K27,M27,O27)</f>
        <v>25</v>
      </c>
      <c r="D27" s="193"/>
      <c r="E27" s="56">
        <f t="shared" ref="E27:E32" si="9">C27-F27</f>
        <v>22</v>
      </c>
      <c r="F27" s="51">
        <v>3</v>
      </c>
      <c r="G27" s="37">
        <v>0</v>
      </c>
      <c r="H27" s="38">
        <f>G27*100/C27</f>
        <v>0</v>
      </c>
      <c r="I27" s="37">
        <v>0</v>
      </c>
      <c r="J27" s="38">
        <f>I27*100/C27</f>
        <v>0</v>
      </c>
      <c r="K27" s="37">
        <v>1</v>
      </c>
      <c r="L27" s="39">
        <f>K27*100/C27</f>
        <v>4</v>
      </c>
      <c r="M27" s="37">
        <v>20</v>
      </c>
      <c r="N27" s="39">
        <f t="shared" ref="N27:N50" si="10">M27*100/C27</f>
        <v>80</v>
      </c>
      <c r="O27" s="37">
        <v>4</v>
      </c>
      <c r="P27" s="39">
        <f t="shared" ref="P27:P50" si="11">O27*100/C27</f>
        <v>16</v>
      </c>
      <c r="Q27" s="173" t="s">
        <v>516</v>
      </c>
    </row>
    <row r="28" spans="1:17" s="16" customFormat="1" ht="16.5" customHeight="1">
      <c r="A28" s="50">
        <v>2</v>
      </c>
      <c r="B28" s="86" t="s">
        <v>103</v>
      </c>
      <c r="C28" s="55">
        <f t="shared" ref="C28:C49" si="12">SUM(G28,I28,K28,M28,O28)</f>
        <v>21</v>
      </c>
      <c r="D28" s="190"/>
      <c r="E28" s="56">
        <f t="shared" si="9"/>
        <v>15</v>
      </c>
      <c r="F28" s="51">
        <v>6</v>
      </c>
      <c r="G28" s="37">
        <v>0</v>
      </c>
      <c r="H28" s="38">
        <f>G28*100/C28</f>
        <v>0</v>
      </c>
      <c r="I28" s="37">
        <v>0</v>
      </c>
      <c r="J28" s="38">
        <f>I28*100/C28</f>
        <v>0</v>
      </c>
      <c r="K28" s="37">
        <v>3</v>
      </c>
      <c r="L28" s="39">
        <f>K28*100/C28</f>
        <v>14.285714285714286</v>
      </c>
      <c r="M28" s="37">
        <v>17</v>
      </c>
      <c r="N28" s="39">
        <f t="shared" si="10"/>
        <v>80.952380952380949</v>
      </c>
      <c r="O28" s="37">
        <v>1</v>
      </c>
      <c r="P28" s="39">
        <f t="shared" si="11"/>
        <v>4.7619047619047619</v>
      </c>
      <c r="Q28" s="173"/>
    </row>
    <row r="29" spans="1:17" s="16" customFormat="1" ht="16.5" customHeight="1">
      <c r="A29" s="50">
        <v>3</v>
      </c>
      <c r="B29" s="86" t="s">
        <v>104</v>
      </c>
      <c r="C29" s="55">
        <f t="shared" si="12"/>
        <v>35</v>
      </c>
      <c r="D29" s="193"/>
      <c r="E29" s="56">
        <f t="shared" si="9"/>
        <v>33</v>
      </c>
      <c r="F29" s="51">
        <v>2</v>
      </c>
      <c r="G29" s="37">
        <v>0</v>
      </c>
      <c r="H29" s="38">
        <f>G29*100/C29</f>
        <v>0</v>
      </c>
      <c r="I29" s="37">
        <v>0</v>
      </c>
      <c r="J29" s="38">
        <f>I29*100/C29</f>
        <v>0</v>
      </c>
      <c r="K29" s="37">
        <v>3</v>
      </c>
      <c r="L29" s="39">
        <f>K29*100/C29</f>
        <v>8.5714285714285712</v>
      </c>
      <c r="M29" s="37">
        <v>29</v>
      </c>
      <c r="N29" s="39">
        <f t="shared" si="10"/>
        <v>82.857142857142861</v>
      </c>
      <c r="O29" s="37">
        <v>3</v>
      </c>
      <c r="P29" s="39">
        <f t="shared" si="11"/>
        <v>8.5714285714285712</v>
      </c>
      <c r="Q29" s="173"/>
    </row>
    <row r="30" spans="1:17" s="16" customFormat="1" ht="16.5" customHeight="1">
      <c r="A30" s="50">
        <v>4</v>
      </c>
      <c r="B30" s="86" t="s">
        <v>105</v>
      </c>
      <c r="C30" s="55">
        <f t="shared" si="12"/>
        <v>15</v>
      </c>
      <c r="D30" s="193">
        <v>1</v>
      </c>
      <c r="E30" s="56">
        <f t="shared" si="9"/>
        <v>11</v>
      </c>
      <c r="F30" s="57">
        <v>4</v>
      </c>
      <c r="G30" s="37">
        <v>0</v>
      </c>
      <c r="H30" s="38">
        <f>G30*100/C30</f>
        <v>0</v>
      </c>
      <c r="I30" s="37">
        <v>0</v>
      </c>
      <c r="J30" s="38">
        <f>I30*100/C30</f>
        <v>0</v>
      </c>
      <c r="K30" s="37">
        <v>0</v>
      </c>
      <c r="L30" s="39">
        <f>K30*100/C30</f>
        <v>0</v>
      </c>
      <c r="M30" s="37">
        <v>13</v>
      </c>
      <c r="N30" s="39">
        <f t="shared" si="10"/>
        <v>86.666666666666671</v>
      </c>
      <c r="O30" s="37">
        <v>2</v>
      </c>
      <c r="P30" s="39">
        <f t="shared" si="11"/>
        <v>13.333333333333334</v>
      </c>
      <c r="Q30" s="173" t="s">
        <v>517</v>
      </c>
    </row>
    <row r="31" spans="1:17" s="16" customFormat="1" ht="16.5" customHeight="1">
      <c r="A31" s="50">
        <v>5</v>
      </c>
      <c r="B31" s="86" t="s">
        <v>106</v>
      </c>
      <c r="C31" s="55">
        <f t="shared" si="12"/>
        <v>23</v>
      </c>
      <c r="D31" s="190"/>
      <c r="E31" s="56">
        <f t="shared" si="9"/>
        <v>23</v>
      </c>
      <c r="F31" s="51">
        <v>0</v>
      </c>
      <c r="G31" s="37">
        <v>0</v>
      </c>
      <c r="H31" s="38">
        <f>G31*100/C31</f>
        <v>0</v>
      </c>
      <c r="I31" s="37">
        <v>0</v>
      </c>
      <c r="J31" s="38">
        <f>I31*100/C31</f>
        <v>0</v>
      </c>
      <c r="K31" s="37">
        <v>0</v>
      </c>
      <c r="L31" s="39">
        <f>K31*100/C31</f>
        <v>0</v>
      </c>
      <c r="M31" s="37">
        <v>22</v>
      </c>
      <c r="N31" s="39">
        <f t="shared" si="10"/>
        <v>95.652173913043484</v>
      </c>
      <c r="O31" s="37">
        <v>1</v>
      </c>
      <c r="P31" s="39">
        <f t="shared" si="11"/>
        <v>4.3478260869565215</v>
      </c>
      <c r="Q31" s="173"/>
    </row>
    <row r="32" spans="1:17" s="16" customFormat="1" ht="16.5" customHeight="1">
      <c r="A32" s="50">
        <v>6</v>
      </c>
      <c r="B32" s="86" t="s">
        <v>107</v>
      </c>
      <c r="C32" s="55">
        <f t="shared" si="12"/>
        <v>26</v>
      </c>
      <c r="D32" s="190"/>
      <c r="E32" s="56">
        <f t="shared" si="9"/>
        <v>25</v>
      </c>
      <c r="F32" s="51">
        <v>1</v>
      </c>
      <c r="G32" s="37">
        <v>0</v>
      </c>
      <c r="H32" s="38">
        <f t="shared" ref="H32:H39" si="13">G32*100/C32</f>
        <v>0</v>
      </c>
      <c r="I32" s="37">
        <v>0</v>
      </c>
      <c r="J32" s="38">
        <f t="shared" ref="J32:J39" si="14">I32*100/C32</f>
        <v>0</v>
      </c>
      <c r="K32" s="37">
        <v>2</v>
      </c>
      <c r="L32" s="39">
        <f t="shared" ref="L32:L39" si="15">K32*100/C32</f>
        <v>7.6923076923076925</v>
      </c>
      <c r="M32" s="37">
        <v>23</v>
      </c>
      <c r="N32" s="39">
        <f t="shared" si="10"/>
        <v>88.461538461538467</v>
      </c>
      <c r="O32" s="37">
        <v>1</v>
      </c>
      <c r="P32" s="39">
        <f t="shared" si="11"/>
        <v>3.8461538461538463</v>
      </c>
      <c r="Q32" s="173"/>
    </row>
    <row r="33" spans="1:17" s="16" customFormat="1" ht="16.5" customHeight="1">
      <c r="A33" s="50">
        <v>7</v>
      </c>
      <c r="B33" s="86" t="s">
        <v>108</v>
      </c>
      <c r="C33" s="55">
        <f t="shared" si="12"/>
        <v>36</v>
      </c>
      <c r="D33" s="193"/>
      <c r="E33" s="56">
        <f t="shared" ref="E33:E38" si="16">C33-F33</f>
        <v>28</v>
      </c>
      <c r="F33" s="51">
        <v>8</v>
      </c>
      <c r="G33" s="37">
        <v>0</v>
      </c>
      <c r="H33" s="38">
        <f t="shared" si="13"/>
        <v>0</v>
      </c>
      <c r="I33" s="37">
        <v>0</v>
      </c>
      <c r="J33" s="38">
        <f t="shared" si="14"/>
        <v>0</v>
      </c>
      <c r="K33" s="37">
        <v>4</v>
      </c>
      <c r="L33" s="39">
        <f t="shared" si="15"/>
        <v>11.111111111111111</v>
      </c>
      <c r="M33" s="37">
        <v>28</v>
      </c>
      <c r="N33" s="39">
        <f t="shared" si="10"/>
        <v>77.777777777777771</v>
      </c>
      <c r="O33" s="37">
        <v>4</v>
      </c>
      <c r="P33" s="39">
        <f t="shared" si="11"/>
        <v>11.111111111111111</v>
      </c>
      <c r="Q33" s="173" t="s">
        <v>518</v>
      </c>
    </row>
    <row r="34" spans="1:17" s="16" customFormat="1" ht="16.5" customHeight="1">
      <c r="A34" s="50">
        <v>8</v>
      </c>
      <c r="B34" s="86" t="s">
        <v>109</v>
      </c>
      <c r="C34" s="55">
        <f t="shared" si="12"/>
        <v>14</v>
      </c>
      <c r="D34" s="193"/>
      <c r="E34" s="56">
        <f t="shared" si="16"/>
        <v>12</v>
      </c>
      <c r="F34" s="51">
        <v>2</v>
      </c>
      <c r="G34" s="37">
        <v>0</v>
      </c>
      <c r="H34" s="38">
        <f t="shared" si="13"/>
        <v>0</v>
      </c>
      <c r="I34" s="37">
        <v>0</v>
      </c>
      <c r="J34" s="38">
        <f t="shared" si="14"/>
        <v>0</v>
      </c>
      <c r="K34" s="37">
        <v>0</v>
      </c>
      <c r="L34" s="39">
        <f t="shared" si="15"/>
        <v>0</v>
      </c>
      <c r="M34" s="37">
        <v>12</v>
      </c>
      <c r="N34" s="39">
        <f t="shared" si="10"/>
        <v>85.714285714285708</v>
      </c>
      <c r="O34" s="37">
        <v>2</v>
      </c>
      <c r="P34" s="39">
        <f t="shared" si="11"/>
        <v>14.285714285714286</v>
      </c>
      <c r="Q34" s="198" t="s">
        <v>519</v>
      </c>
    </row>
    <row r="35" spans="1:17" s="16" customFormat="1" ht="16.5" customHeight="1">
      <c r="A35" s="50">
        <v>9</v>
      </c>
      <c r="B35" s="86" t="s">
        <v>110</v>
      </c>
      <c r="C35" s="55">
        <f t="shared" si="12"/>
        <v>28</v>
      </c>
      <c r="D35" s="193"/>
      <c r="E35" s="56">
        <f t="shared" si="16"/>
        <v>22</v>
      </c>
      <c r="F35" s="51">
        <v>6</v>
      </c>
      <c r="G35" s="37">
        <v>0</v>
      </c>
      <c r="H35" s="38">
        <f t="shared" si="13"/>
        <v>0</v>
      </c>
      <c r="I35" s="37">
        <v>0</v>
      </c>
      <c r="J35" s="38">
        <f t="shared" si="14"/>
        <v>0</v>
      </c>
      <c r="K35" s="37">
        <v>1</v>
      </c>
      <c r="L35" s="39">
        <f t="shared" si="15"/>
        <v>3.5714285714285716</v>
      </c>
      <c r="M35" s="37">
        <v>22</v>
      </c>
      <c r="N35" s="39">
        <f t="shared" si="10"/>
        <v>78.571428571428569</v>
      </c>
      <c r="O35" s="37">
        <v>5</v>
      </c>
      <c r="P35" s="39">
        <f t="shared" si="11"/>
        <v>17.857142857142858</v>
      </c>
      <c r="Q35" s="199"/>
    </row>
    <row r="36" spans="1:17" s="16" customFormat="1" ht="16.5" customHeight="1">
      <c r="A36" s="50">
        <v>10</v>
      </c>
      <c r="B36" s="86" t="s">
        <v>111</v>
      </c>
      <c r="C36" s="55">
        <f t="shared" si="12"/>
        <v>30</v>
      </c>
      <c r="D36" s="193"/>
      <c r="E36" s="56">
        <f t="shared" si="16"/>
        <v>22</v>
      </c>
      <c r="F36" s="51">
        <v>8</v>
      </c>
      <c r="G36" s="37">
        <v>0</v>
      </c>
      <c r="H36" s="38">
        <f t="shared" si="13"/>
        <v>0</v>
      </c>
      <c r="I36" s="37">
        <v>0</v>
      </c>
      <c r="J36" s="38">
        <f t="shared" si="14"/>
        <v>0</v>
      </c>
      <c r="K36" s="37">
        <v>3</v>
      </c>
      <c r="L36" s="39">
        <f t="shared" si="15"/>
        <v>10</v>
      </c>
      <c r="M36" s="37">
        <v>27</v>
      </c>
      <c r="N36" s="39">
        <f t="shared" si="10"/>
        <v>90</v>
      </c>
      <c r="O36" s="37">
        <v>0</v>
      </c>
      <c r="P36" s="39">
        <f t="shared" si="11"/>
        <v>0</v>
      </c>
      <c r="Q36" s="173"/>
    </row>
    <row r="37" spans="1:17" s="16" customFormat="1" ht="16.5" customHeight="1">
      <c r="A37" s="50">
        <v>11</v>
      </c>
      <c r="B37" s="86" t="s">
        <v>112</v>
      </c>
      <c r="C37" s="55">
        <f t="shared" si="12"/>
        <v>30</v>
      </c>
      <c r="D37" s="193"/>
      <c r="E37" s="56">
        <f t="shared" si="16"/>
        <v>23</v>
      </c>
      <c r="F37" s="51">
        <v>7</v>
      </c>
      <c r="G37" s="37">
        <v>0</v>
      </c>
      <c r="H37" s="38">
        <f t="shared" si="13"/>
        <v>0</v>
      </c>
      <c r="I37" s="37">
        <v>0</v>
      </c>
      <c r="J37" s="38">
        <f t="shared" si="14"/>
        <v>0</v>
      </c>
      <c r="K37" s="37">
        <v>1</v>
      </c>
      <c r="L37" s="39">
        <f t="shared" si="15"/>
        <v>3.3333333333333335</v>
      </c>
      <c r="M37" s="37">
        <v>26</v>
      </c>
      <c r="N37" s="39">
        <f t="shared" si="10"/>
        <v>86.666666666666671</v>
      </c>
      <c r="O37" s="37">
        <v>3</v>
      </c>
      <c r="P37" s="39">
        <f t="shared" si="11"/>
        <v>10</v>
      </c>
      <c r="Q37" s="173" t="s">
        <v>520</v>
      </c>
    </row>
    <row r="38" spans="1:17" s="16" customFormat="1" ht="16.5" customHeight="1">
      <c r="A38" s="50">
        <v>12</v>
      </c>
      <c r="B38" s="86" t="s">
        <v>113</v>
      </c>
      <c r="C38" s="55">
        <f t="shared" si="12"/>
        <v>36</v>
      </c>
      <c r="D38" s="190"/>
      <c r="E38" s="56">
        <f t="shared" si="16"/>
        <v>28</v>
      </c>
      <c r="F38" s="51">
        <v>8</v>
      </c>
      <c r="G38" s="37">
        <v>0</v>
      </c>
      <c r="H38" s="38">
        <f t="shared" si="13"/>
        <v>0</v>
      </c>
      <c r="I38" s="37">
        <v>0</v>
      </c>
      <c r="J38" s="38">
        <f t="shared" si="14"/>
        <v>0</v>
      </c>
      <c r="K38" s="37">
        <v>2</v>
      </c>
      <c r="L38" s="39">
        <f t="shared" si="15"/>
        <v>5.5555555555555554</v>
      </c>
      <c r="M38" s="37">
        <v>32</v>
      </c>
      <c r="N38" s="39">
        <f t="shared" si="10"/>
        <v>88.888888888888886</v>
      </c>
      <c r="O38" s="37">
        <v>2</v>
      </c>
      <c r="P38" s="39">
        <f t="shared" si="11"/>
        <v>5.5555555555555554</v>
      </c>
      <c r="Q38" s="173"/>
    </row>
    <row r="39" spans="1:17" s="16" customFormat="1" ht="16.5" customHeight="1">
      <c r="A39" s="50">
        <v>13</v>
      </c>
      <c r="B39" s="86" t="s">
        <v>114</v>
      </c>
      <c r="C39" s="55">
        <f t="shared" si="12"/>
        <v>38</v>
      </c>
      <c r="D39" s="193"/>
      <c r="E39" s="56">
        <f t="shared" ref="E39:E46" si="17">C39-F39</f>
        <v>32</v>
      </c>
      <c r="F39" s="51">
        <v>6</v>
      </c>
      <c r="G39" s="37">
        <v>0</v>
      </c>
      <c r="H39" s="38">
        <f t="shared" si="13"/>
        <v>0</v>
      </c>
      <c r="I39" s="37">
        <v>0</v>
      </c>
      <c r="J39" s="38">
        <f t="shared" si="14"/>
        <v>0</v>
      </c>
      <c r="K39" s="37">
        <v>0</v>
      </c>
      <c r="L39" s="39">
        <f t="shared" si="15"/>
        <v>0</v>
      </c>
      <c r="M39" s="37">
        <v>36</v>
      </c>
      <c r="N39" s="39">
        <f t="shared" si="10"/>
        <v>94.736842105263165</v>
      </c>
      <c r="O39" s="37">
        <v>2</v>
      </c>
      <c r="P39" s="39">
        <f t="shared" si="11"/>
        <v>5.2631578947368425</v>
      </c>
      <c r="Q39" s="173"/>
    </row>
    <row r="40" spans="1:17" s="16" customFormat="1" ht="16.5" customHeight="1">
      <c r="A40" s="50">
        <v>14</v>
      </c>
      <c r="B40" s="86" t="s">
        <v>115</v>
      </c>
      <c r="C40" s="55">
        <f t="shared" si="12"/>
        <v>24</v>
      </c>
      <c r="D40" s="193"/>
      <c r="E40" s="56">
        <f t="shared" si="17"/>
        <v>19</v>
      </c>
      <c r="F40" s="51">
        <v>5</v>
      </c>
      <c r="G40" s="37">
        <v>0</v>
      </c>
      <c r="H40" s="38">
        <f t="shared" ref="H40:H45" si="18">G40*100/C40</f>
        <v>0</v>
      </c>
      <c r="I40" s="37">
        <v>0</v>
      </c>
      <c r="J40" s="38">
        <f t="shared" ref="J40:J45" si="19">I40*100/C40</f>
        <v>0</v>
      </c>
      <c r="K40" s="37">
        <v>1</v>
      </c>
      <c r="L40" s="39">
        <f t="shared" ref="L40:L45" si="20">K40*100/C40</f>
        <v>4.166666666666667</v>
      </c>
      <c r="M40" s="37">
        <v>21</v>
      </c>
      <c r="N40" s="39">
        <f t="shared" si="10"/>
        <v>87.5</v>
      </c>
      <c r="O40" s="37">
        <v>2</v>
      </c>
      <c r="P40" s="39">
        <f t="shared" si="11"/>
        <v>8.3333333333333339</v>
      </c>
      <c r="Q40" s="173"/>
    </row>
    <row r="41" spans="1:17" s="16" customFormat="1" ht="16.5" customHeight="1">
      <c r="A41" s="50">
        <v>15</v>
      </c>
      <c r="B41" s="86" t="s">
        <v>116</v>
      </c>
      <c r="C41" s="55">
        <f t="shared" si="12"/>
        <v>33</v>
      </c>
      <c r="D41" s="190">
        <v>28</v>
      </c>
      <c r="E41" s="56">
        <f t="shared" si="17"/>
        <v>23</v>
      </c>
      <c r="F41" s="51">
        <v>10</v>
      </c>
      <c r="G41" s="37">
        <v>0</v>
      </c>
      <c r="H41" s="38">
        <f t="shared" si="18"/>
        <v>0</v>
      </c>
      <c r="I41" s="37">
        <v>0</v>
      </c>
      <c r="J41" s="38">
        <f t="shared" si="19"/>
        <v>0</v>
      </c>
      <c r="K41" s="37">
        <v>3</v>
      </c>
      <c r="L41" s="39">
        <f t="shared" si="20"/>
        <v>9.0909090909090917</v>
      </c>
      <c r="M41" s="37">
        <v>24</v>
      </c>
      <c r="N41" s="39">
        <f t="shared" si="10"/>
        <v>72.727272727272734</v>
      </c>
      <c r="O41" s="37">
        <v>6</v>
      </c>
      <c r="P41" s="39">
        <f t="shared" si="11"/>
        <v>18.181818181818183</v>
      </c>
      <c r="Q41" s="173" t="s">
        <v>521</v>
      </c>
    </row>
    <row r="42" spans="1:17" s="16" customFormat="1" ht="16.5" customHeight="1">
      <c r="A42" s="50">
        <v>16</v>
      </c>
      <c r="B42" s="86" t="s">
        <v>118</v>
      </c>
      <c r="C42" s="55">
        <f t="shared" si="12"/>
        <v>20</v>
      </c>
      <c r="D42" s="193"/>
      <c r="E42" s="56">
        <f t="shared" si="17"/>
        <v>18</v>
      </c>
      <c r="F42" s="57">
        <v>2</v>
      </c>
      <c r="G42" s="37">
        <v>0</v>
      </c>
      <c r="H42" s="38">
        <f t="shared" si="18"/>
        <v>0</v>
      </c>
      <c r="I42" s="37">
        <v>0</v>
      </c>
      <c r="J42" s="38">
        <f t="shared" si="19"/>
        <v>0</v>
      </c>
      <c r="K42" s="37">
        <v>1</v>
      </c>
      <c r="L42" s="39">
        <f t="shared" si="20"/>
        <v>5</v>
      </c>
      <c r="M42" s="37">
        <v>18</v>
      </c>
      <c r="N42" s="39">
        <f t="shared" si="10"/>
        <v>90</v>
      </c>
      <c r="O42" s="37">
        <v>1</v>
      </c>
      <c r="P42" s="39">
        <f t="shared" si="11"/>
        <v>5</v>
      </c>
      <c r="Q42" s="173"/>
    </row>
    <row r="43" spans="1:17" s="16" customFormat="1" ht="16.5" customHeight="1">
      <c r="A43" s="50">
        <v>17</v>
      </c>
      <c r="B43" s="86" t="s">
        <v>120</v>
      </c>
      <c r="C43" s="55">
        <f t="shared" si="12"/>
        <v>21</v>
      </c>
      <c r="D43" s="193"/>
      <c r="E43" s="56">
        <f>C43-F43</f>
        <v>20</v>
      </c>
      <c r="F43" s="51">
        <v>1</v>
      </c>
      <c r="G43" s="37">
        <v>0</v>
      </c>
      <c r="H43" s="38">
        <f t="shared" si="18"/>
        <v>0</v>
      </c>
      <c r="I43" s="37">
        <v>0</v>
      </c>
      <c r="J43" s="38">
        <f t="shared" si="19"/>
        <v>0</v>
      </c>
      <c r="K43" s="37">
        <v>1</v>
      </c>
      <c r="L43" s="39">
        <f t="shared" si="20"/>
        <v>4.7619047619047619</v>
      </c>
      <c r="M43" s="37">
        <v>18</v>
      </c>
      <c r="N43" s="39">
        <f>M43*100/C43</f>
        <v>85.714285714285708</v>
      </c>
      <c r="O43" s="37">
        <v>2</v>
      </c>
      <c r="P43" s="39">
        <f>O43*100/C43</f>
        <v>9.5238095238095237</v>
      </c>
      <c r="Q43" s="173"/>
    </row>
    <row r="44" spans="1:17" s="16" customFormat="1" ht="16.5" customHeight="1">
      <c r="A44" s="50">
        <v>18</v>
      </c>
      <c r="B44" s="86" t="s">
        <v>121</v>
      </c>
      <c r="C44" s="55">
        <f t="shared" si="12"/>
        <v>48</v>
      </c>
      <c r="D44" s="193">
        <v>14</v>
      </c>
      <c r="E44" s="56">
        <f>C44-F44</f>
        <v>40</v>
      </c>
      <c r="F44" s="51">
        <v>8</v>
      </c>
      <c r="G44" s="37">
        <v>0</v>
      </c>
      <c r="H44" s="38">
        <f t="shared" si="18"/>
        <v>0</v>
      </c>
      <c r="I44" s="37">
        <v>1</v>
      </c>
      <c r="J44" s="38">
        <f t="shared" si="19"/>
        <v>2.0833333333333335</v>
      </c>
      <c r="K44" s="37">
        <v>3</v>
      </c>
      <c r="L44" s="39">
        <f t="shared" si="20"/>
        <v>6.25</v>
      </c>
      <c r="M44" s="37">
        <v>41</v>
      </c>
      <c r="N44" s="39">
        <f>M44*100/C44</f>
        <v>85.416666666666671</v>
      </c>
      <c r="O44" s="37">
        <v>3</v>
      </c>
      <c r="P44" s="39">
        <f>O44*100/C44</f>
        <v>6.25</v>
      </c>
      <c r="Q44" s="173"/>
    </row>
    <row r="45" spans="1:17" s="16" customFormat="1" ht="16.5" customHeight="1">
      <c r="A45" s="50">
        <v>19</v>
      </c>
      <c r="B45" s="86" t="s">
        <v>117</v>
      </c>
      <c r="C45" s="55">
        <f t="shared" si="12"/>
        <v>31</v>
      </c>
      <c r="D45" s="193">
        <v>2</v>
      </c>
      <c r="E45" s="56">
        <f>C45-F45</f>
        <v>24</v>
      </c>
      <c r="F45" s="51">
        <v>7</v>
      </c>
      <c r="G45" s="37">
        <v>0</v>
      </c>
      <c r="H45" s="38">
        <f t="shared" si="18"/>
        <v>0</v>
      </c>
      <c r="I45" s="37">
        <v>0</v>
      </c>
      <c r="J45" s="38">
        <f t="shared" si="19"/>
        <v>0</v>
      </c>
      <c r="K45" s="37">
        <v>2</v>
      </c>
      <c r="L45" s="39">
        <f t="shared" si="20"/>
        <v>6.4516129032258061</v>
      </c>
      <c r="M45" s="37">
        <v>28</v>
      </c>
      <c r="N45" s="39">
        <f>M45*100/C45</f>
        <v>90.322580645161295</v>
      </c>
      <c r="O45" s="37">
        <v>1</v>
      </c>
      <c r="P45" s="39">
        <f>O45*100/C45</f>
        <v>3.225806451612903</v>
      </c>
      <c r="Q45" s="173"/>
    </row>
    <row r="46" spans="1:17" s="16" customFormat="1" ht="16.5" customHeight="1">
      <c r="A46" s="50">
        <v>20</v>
      </c>
      <c r="B46" s="86" t="s">
        <v>119</v>
      </c>
      <c r="C46" s="55">
        <f t="shared" si="12"/>
        <v>43</v>
      </c>
      <c r="D46" s="190">
        <v>3</v>
      </c>
      <c r="E46" s="56">
        <f t="shared" si="17"/>
        <v>39</v>
      </c>
      <c r="F46" s="51">
        <v>4</v>
      </c>
      <c r="G46" s="37">
        <v>0</v>
      </c>
      <c r="H46" s="38">
        <f t="shared" ref="H46:H49" si="21">G46*100/C46</f>
        <v>0</v>
      </c>
      <c r="I46" s="37">
        <v>0</v>
      </c>
      <c r="J46" s="38">
        <f t="shared" ref="J46:J49" si="22">I46*100/C46</f>
        <v>0</v>
      </c>
      <c r="K46" s="37">
        <v>4</v>
      </c>
      <c r="L46" s="39">
        <f t="shared" ref="L46:L49" si="23">K46*100/C46</f>
        <v>9.3023255813953494</v>
      </c>
      <c r="M46" s="37">
        <v>35</v>
      </c>
      <c r="N46" s="39">
        <f t="shared" si="10"/>
        <v>81.395348837209298</v>
      </c>
      <c r="O46" s="37">
        <v>4</v>
      </c>
      <c r="P46" s="39">
        <f t="shared" si="11"/>
        <v>9.3023255813953494</v>
      </c>
      <c r="Q46" s="173"/>
    </row>
    <row r="47" spans="1:17" s="16" customFormat="1" ht="16.5" customHeight="1">
      <c r="A47" s="50">
        <v>21</v>
      </c>
      <c r="B47" s="86" t="s">
        <v>122</v>
      </c>
      <c r="C47" s="55">
        <f t="shared" si="12"/>
        <v>36</v>
      </c>
      <c r="D47" s="193">
        <v>31</v>
      </c>
      <c r="E47" s="56">
        <f t="shared" ref="E47:E48" si="24">C47-F47</f>
        <v>30</v>
      </c>
      <c r="F47" s="51">
        <v>6</v>
      </c>
      <c r="G47" s="37">
        <v>0</v>
      </c>
      <c r="H47" s="38">
        <f t="shared" si="21"/>
        <v>0</v>
      </c>
      <c r="I47" s="37">
        <v>1</v>
      </c>
      <c r="J47" s="38">
        <f t="shared" si="22"/>
        <v>2.7777777777777777</v>
      </c>
      <c r="K47" s="37">
        <v>1</v>
      </c>
      <c r="L47" s="39">
        <f t="shared" si="23"/>
        <v>2.7777777777777777</v>
      </c>
      <c r="M47" s="37">
        <v>32</v>
      </c>
      <c r="N47" s="39">
        <f t="shared" si="10"/>
        <v>88.888888888888886</v>
      </c>
      <c r="O47" s="37">
        <v>2</v>
      </c>
      <c r="P47" s="39">
        <f t="shared" si="11"/>
        <v>5.5555555555555554</v>
      </c>
      <c r="Q47" s="173"/>
    </row>
    <row r="48" spans="1:17" s="16" customFormat="1" ht="16.5" customHeight="1">
      <c r="A48" s="50">
        <v>22</v>
      </c>
      <c r="B48" s="86" t="s">
        <v>123</v>
      </c>
      <c r="C48" s="55">
        <f t="shared" si="12"/>
        <v>47</v>
      </c>
      <c r="D48" s="193">
        <v>19</v>
      </c>
      <c r="E48" s="56">
        <f t="shared" si="24"/>
        <v>35</v>
      </c>
      <c r="F48" s="51">
        <v>12</v>
      </c>
      <c r="G48" s="37">
        <v>0</v>
      </c>
      <c r="H48" s="38">
        <f t="shared" si="21"/>
        <v>0</v>
      </c>
      <c r="I48" s="37">
        <v>0</v>
      </c>
      <c r="J48" s="38">
        <f t="shared" si="22"/>
        <v>0</v>
      </c>
      <c r="K48" s="37">
        <v>2</v>
      </c>
      <c r="L48" s="39">
        <f t="shared" si="23"/>
        <v>4.2553191489361701</v>
      </c>
      <c r="M48" s="37">
        <v>41</v>
      </c>
      <c r="N48" s="39">
        <f t="shared" si="10"/>
        <v>87.234042553191486</v>
      </c>
      <c r="O48" s="37">
        <v>4</v>
      </c>
      <c r="P48" s="39">
        <f t="shared" si="11"/>
        <v>8.5106382978723403</v>
      </c>
      <c r="Q48" s="173"/>
    </row>
    <row r="49" spans="1:17" s="16" customFormat="1" ht="16.5" customHeight="1">
      <c r="A49" s="50">
        <v>23</v>
      </c>
      <c r="B49" s="86" t="s">
        <v>124</v>
      </c>
      <c r="C49" s="55">
        <f t="shared" si="12"/>
        <v>57</v>
      </c>
      <c r="D49" s="193">
        <v>33</v>
      </c>
      <c r="E49" s="56">
        <f>C49-F49</f>
        <v>55</v>
      </c>
      <c r="F49" s="51">
        <v>2</v>
      </c>
      <c r="G49" s="37">
        <v>0</v>
      </c>
      <c r="H49" s="38">
        <f t="shared" si="21"/>
        <v>0</v>
      </c>
      <c r="I49" s="37">
        <v>1</v>
      </c>
      <c r="J49" s="38">
        <f t="shared" si="22"/>
        <v>1.7543859649122806</v>
      </c>
      <c r="K49" s="37">
        <v>5</v>
      </c>
      <c r="L49" s="39">
        <f t="shared" si="23"/>
        <v>8.7719298245614041</v>
      </c>
      <c r="M49" s="37">
        <v>42</v>
      </c>
      <c r="N49" s="39">
        <f t="shared" si="10"/>
        <v>73.684210526315795</v>
      </c>
      <c r="O49" s="37">
        <v>9</v>
      </c>
      <c r="P49" s="39">
        <f t="shared" si="11"/>
        <v>15.789473684210526</v>
      </c>
      <c r="Q49" s="173" t="s">
        <v>522</v>
      </c>
    </row>
    <row r="50" spans="1:17" s="17" customFormat="1" ht="18" customHeight="1">
      <c r="A50" s="218" t="s">
        <v>99</v>
      </c>
      <c r="B50" s="218"/>
      <c r="C50" s="30">
        <f>SUM(C27:C49)</f>
        <v>717</v>
      </c>
      <c r="D50" s="30">
        <f>SUM(D27:D49)</f>
        <v>131</v>
      </c>
      <c r="E50" s="30">
        <f>SUM(E27:E49)</f>
        <v>599</v>
      </c>
      <c r="F50" s="30">
        <f>SUM(F27:F49)</f>
        <v>118</v>
      </c>
      <c r="G50" s="30">
        <f>SUM(G27:G49)</f>
        <v>0</v>
      </c>
      <c r="H50" s="45">
        <f>G50*100/C50</f>
        <v>0</v>
      </c>
      <c r="I50" s="30">
        <f>SUM(I27:I49)</f>
        <v>3</v>
      </c>
      <c r="J50" s="45">
        <f>I50*100/C50</f>
        <v>0.41841004184100417</v>
      </c>
      <c r="K50" s="30">
        <f>SUM(K27:K49)</f>
        <v>43</v>
      </c>
      <c r="L50" s="43">
        <f>K50*100/C50</f>
        <v>5.9972105997210603</v>
      </c>
      <c r="M50" s="30">
        <f>SUM(M27:M49)</f>
        <v>607</v>
      </c>
      <c r="N50" s="43">
        <f t="shared" si="10"/>
        <v>84.658298465829844</v>
      </c>
      <c r="O50" s="30">
        <f>SUM(O27:O49)</f>
        <v>64</v>
      </c>
      <c r="P50" s="43">
        <f t="shared" si="11"/>
        <v>8.9260808926080895</v>
      </c>
      <c r="Q50" s="30"/>
    </row>
    <row r="51" spans="1:17" s="16" customFormat="1" ht="18" customHeight="1">
      <c r="A51" s="216" t="s">
        <v>329</v>
      </c>
      <c r="B51" s="217"/>
      <c r="C51" s="217"/>
      <c r="D51" s="217"/>
      <c r="E51" s="217"/>
      <c r="F51" s="217"/>
      <c r="G51" s="6"/>
      <c r="H51" s="35"/>
      <c r="I51" s="7"/>
      <c r="J51" s="35"/>
      <c r="K51" s="7"/>
      <c r="L51" s="34"/>
      <c r="M51" s="7"/>
      <c r="N51" s="7"/>
      <c r="O51" s="7"/>
      <c r="P51" s="7"/>
      <c r="Q51" s="8"/>
    </row>
    <row r="52" spans="1:17" s="16" customFormat="1" ht="17.100000000000001" customHeight="1">
      <c r="A52" s="50">
        <v>1</v>
      </c>
      <c r="B52" s="86" t="s">
        <v>330</v>
      </c>
      <c r="C52" s="55">
        <f>SUM(G52,I52,K52,M52,O52)</f>
        <v>30</v>
      </c>
      <c r="D52" s="193"/>
      <c r="E52" s="56">
        <f t="shared" ref="E52:E82" si="25">C52-F52</f>
        <v>20</v>
      </c>
      <c r="F52" s="51">
        <v>10</v>
      </c>
      <c r="G52" s="37">
        <v>0</v>
      </c>
      <c r="H52" s="38">
        <f>G52*100/C52</f>
        <v>0</v>
      </c>
      <c r="I52" s="37">
        <v>0</v>
      </c>
      <c r="J52" s="38">
        <f>I52*100/C52</f>
        <v>0</v>
      </c>
      <c r="K52" s="37">
        <v>0</v>
      </c>
      <c r="L52" s="39">
        <f>K52*100/C52</f>
        <v>0</v>
      </c>
      <c r="M52" s="37">
        <v>24</v>
      </c>
      <c r="N52" s="39">
        <f t="shared" ref="N52:N88" si="26">M52*100/C52</f>
        <v>80</v>
      </c>
      <c r="O52" s="37">
        <v>6</v>
      </c>
      <c r="P52" s="39">
        <f t="shared" ref="P52:P88" si="27">O52*100/C52</f>
        <v>20</v>
      </c>
      <c r="Q52" s="173" t="s">
        <v>523</v>
      </c>
    </row>
    <row r="53" spans="1:17" s="16" customFormat="1" ht="17.100000000000001" customHeight="1">
      <c r="A53" s="50">
        <v>2</v>
      </c>
      <c r="B53" s="86" t="s">
        <v>331</v>
      </c>
      <c r="C53" s="55">
        <f t="shared" ref="C53:C87" si="28">SUM(G53,I53,K53,M53,O53)</f>
        <v>26</v>
      </c>
      <c r="D53" s="190"/>
      <c r="E53" s="56">
        <f t="shared" si="25"/>
        <v>20</v>
      </c>
      <c r="F53" s="51">
        <v>6</v>
      </c>
      <c r="G53" s="37">
        <v>0</v>
      </c>
      <c r="H53" s="38">
        <f>G53*100/C53</f>
        <v>0</v>
      </c>
      <c r="I53" s="37">
        <v>0</v>
      </c>
      <c r="J53" s="38">
        <f>I53*100/C53</f>
        <v>0</v>
      </c>
      <c r="K53" s="37">
        <v>1</v>
      </c>
      <c r="L53" s="39">
        <f>K53*100/C53</f>
        <v>3.8461538461538463</v>
      </c>
      <c r="M53" s="37">
        <v>24</v>
      </c>
      <c r="N53" s="39">
        <f t="shared" si="26"/>
        <v>92.307692307692307</v>
      </c>
      <c r="O53" s="37">
        <v>1</v>
      </c>
      <c r="P53" s="39">
        <f t="shared" si="27"/>
        <v>3.8461538461538463</v>
      </c>
      <c r="Q53" s="173"/>
    </row>
    <row r="54" spans="1:17" s="16" customFormat="1" ht="17.100000000000001" customHeight="1">
      <c r="A54" s="50">
        <v>3</v>
      </c>
      <c r="B54" s="86" t="s">
        <v>332</v>
      </c>
      <c r="C54" s="55">
        <f t="shared" si="28"/>
        <v>51</v>
      </c>
      <c r="D54" s="190"/>
      <c r="E54" s="56">
        <f t="shared" ref="E54" si="29">C54-F54</f>
        <v>39</v>
      </c>
      <c r="F54" s="51">
        <v>12</v>
      </c>
      <c r="G54" s="37">
        <v>0</v>
      </c>
      <c r="H54" s="38">
        <f>G54*100/C54</f>
        <v>0</v>
      </c>
      <c r="I54" s="37">
        <v>0</v>
      </c>
      <c r="J54" s="38">
        <f>I54*100/C54</f>
        <v>0</v>
      </c>
      <c r="K54" s="37">
        <v>1</v>
      </c>
      <c r="L54" s="39">
        <f>K54*100/C54</f>
        <v>1.9607843137254901</v>
      </c>
      <c r="M54" s="37">
        <v>34</v>
      </c>
      <c r="N54" s="39">
        <f t="shared" si="26"/>
        <v>66.666666666666671</v>
      </c>
      <c r="O54" s="37">
        <v>16</v>
      </c>
      <c r="P54" s="39">
        <f t="shared" si="27"/>
        <v>31.372549019607842</v>
      </c>
      <c r="Q54" s="173" t="s">
        <v>524</v>
      </c>
    </row>
    <row r="55" spans="1:17" s="16" customFormat="1" ht="17.100000000000001" customHeight="1">
      <c r="A55" s="50">
        <v>4</v>
      </c>
      <c r="B55" s="86" t="s">
        <v>333</v>
      </c>
      <c r="C55" s="55">
        <f t="shared" si="28"/>
        <v>41</v>
      </c>
      <c r="D55" s="193"/>
      <c r="E55" s="56">
        <f t="shared" si="25"/>
        <v>30</v>
      </c>
      <c r="F55" s="51">
        <v>11</v>
      </c>
      <c r="G55" s="37">
        <v>2</v>
      </c>
      <c r="H55" s="38">
        <f>G55*100/C55</f>
        <v>4.8780487804878048</v>
      </c>
      <c r="I55" s="37">
        <v>5</v>
      </c>
      <c r="J55" s="38">
        <f>I55*100/C55</f>
        <v>12.195121951219512</v>
      </c>
      <c r="K55" s="37">
        <v>7</v>
      </c>
      <c r="L55" s="39">
        <f>K55*100/C55</f>
        <v>17.073170731707318</v>
      </c>
      <c r="M55" s="37">
        <v>24</v>
      </c>
      <c r="N55" s="39">
        <f t="shared" si="26"/>
        <v>58.536585365853661</v>
      </c>
      <c r="O55" s="37">
        <v>3</v>
      </c>
      <c r="P55" s="39">
        <f t="shared" si="27"/>
        <v>7.3170731707317076</v>
      </c>
      <c r="Q55" s="173"/>
    </row>
    <row r="56" spans="1:17" s="16" customFormat="1" ht="17.100000000000001" customHeight="1">
      <c r="A56" s="50">
        <v>5</v>
      </c>
      <c r="B56" s="86" t="s">
        <v>334</v>
      </c>
      <c r="C56" s="55">
        <f t="shared" si="28"/>
        <v>41</v>
      </c>
      <c r="D56" s="193"/>
      <c r="E56" s="56">
        <f t="shared" ref="E56" si="30">C56-F56</f>
        <v>35</v>
      </c>
      <c r="F56" s="51">
        <v>6</v>
      </c>
      <c r="G56" s="37">
        <v>0</v>
      </c>
      <c r="H56" s="38">
        <f>G56*100/C56</f>
        <v>0</v>
      </c>
      <c r="I56" s="37">
        <v>0</v>
      </c>
      <c r="J56" s="38">
        <f>I56*100/C56</f>
        <v>0</v>
      </c>
      <c r="K56" s="37">
        <v>0</v>
      </c>
      <c r="L56" s="39">
        <f>K56*100/C56</f>
        <v>0</v>
      </c>
      <c r="M56" s="37">
        <v>27</v>
      </c>
      <c r="N56" s="39">
        <f t="shared" si="26"/>
        <v>65.853658536585371</v>
      </c>
      <c r="O56" s="37">
        <v>14</v>
      </c>
      <c r="P56" s="39">
        <f t="shared" si="27"/>
        <v>34.146341463414636</v>
      </c>
      <c r="Q56" s="173" t="s">
        <v>525</v>
      </c>
    </row>
    <row r="57" spans="1:17" s="16" customFormat="1" ht="17.100000000000001" customHeight="1">
      <c r="A57" s="50">
        <v>6</v>
      </c>
      <c r="B57" s="86" t="s">
        <v>335</v>
      </c>
      <c r="C57" s="55">
        <f t="shared" si="28"/>
        <v>46</v>
      </c>
      <c r="D57" s="193"/>
      <c r="E57" s="56">
        <f t="shared" ref="E57:E58" si="31">C57-F57</f>
        <v>32</v>
      </c>
      <c r="F57" s="51">
        <v>14</v>
      </c>
      <c r="G57" s="37">
        <v>0</v>
      </c>
      <c r="H57" s="38">
        <f t="shared" ref="H57:H58" si="32">G57*100/C57</f>
        <v>0</v>
      </c>
      <c r="I57" s="37">
        <v>0</v>
      </c>
      <c r="J57" s="38">
        <f t="shared" ref="J57:J58" si="33">I57*100/C57</f>
        <v>0</v>
      </c>
      <c r="K57" s="37">
        <v>4</v>
      </c>
      <c r="L57" s="39">
        <f t="shared" ref="L57:L58" si="34">K57*100/C57</f>
        <v>8.695652173913043</v>
      </c>
      <c r="M57" s="37">
        <v>41</v>
      </c>
      <c r="N57" s="39">
        <f t="shared" si="26"/>
        <v>89.130434782608702</v>
      </c>
      <c r="O57" s="37">
        <v>1</v>
      </c>
      <c r="P57" s="39">
        <f t="shared" si="27"/>
        <v>2.1739130434782608</v>
      </c>
      <c r="Q57" s="173"/>
    </row>
    <row r="58" spans="1:17" s="16" customFormat="1" ht="17.100000000000001" customHeight="1">
      <c r="A58" s="50">
        <v>7</v>
      </c>
      <c r="B58" s="86" t="s">
        <v>336</v>
      </c>
      <c r="C58" s="55">
        <f t="shared" si="28"/>
        <v>46</v>
      </c>
      <c r="D58" s="193"/>
      <c r="E58" s="56">
        <f t="shared" si="31"/>
        <v>34</v>
      </c>
      <c r="F58" s="51">
        <v>12</v>
      </c>
      <c r="G58" s="37">
        <v>0</v>
      </c>
      <c r="H58" s="38">
        <f t="shared" si="32"/>
        <v>0</v>
      </c>
      <c r="I58" s="37">
        <v>0</v>
      </c>
      <c r="J58" s="38">
        <f t="shared" si="33"/>
        <v>0</v>
      </c>
      <c r="K58" s="37">
        <v>0</v>
      </c>
      <c r="L58" s="39">
        <f t="shared" si="34"/>
        <v>0</v>
      </c>
      <c r="M58" s="37">
        <v>43</v>
      </c>
      <c r="N58" s="39">
        <f t="shared" si="26"/>
        <v>93.478260869565219</v>
      </c>
      <c r="O58" s="37">
        <v>3</v>
      </c>
      <c r="P58" s="39">
        <f t="shared" si="27"/>
        <v>6.5217391304347823</v>
      </c>
      <c r="Q58" s="173"/>
    </row>
    <row r="59" spans="1:17" s="16" customFormat="1" ht="17.100000000000001" customHeight="1">
      <c r="A59" s="50">
        <v>8</v>
      </c>
      <c r="B59" s="86" t="s">
        <v>337</v>
      </c>
      <c r="C59" s="55">
        <f t="shared" si="28"/>
        <v>31</v>
      </c>
      <c r="D59" s="193"/>
      <c r="E59" s="56">
        <f t="shared" si="25"/>
        <v>23</v>
      </c>
      <c r="F59" s="57">
        <v>8</v>
      </c>
      <c r="G59" s="37">
        <v>0</v>
      </c>
      <c r="H59" s="38">
        <f t="shared" ref="H59:H66" si="35">G59*100/C59</f>
        <v>0</v>
      </c>
      <c r="I59" s="37">
        <v>0</v>
      </c>
      <c r="J59" s="38">
        <f t="shared" ref="J59:J66" si="36">I59*100/C59</f>
        <v>0</v>
      </c>
      <c r="K59" s="37">
        <v>2</v>
      </c>
      <c r="L59" s="39">
        <f t="shared" ref="L59:L66" si="37">K59*100/C59</f>
        <v>6.4516129032258061</v>
      </c>
      <c r="M59" s="37">
        <v>26</v>
      </c>
      <c r="N59" s="39">
        <f t="shared" si="26"/>
        <v>83.870967741935488</v>
      </c>
      <c r="O59" s="37">
        <v>3</v>
      </c>
      <c r="P59" s="39">
        <f t="shared" si="27"/>
        <v>9.67741935483871</v>
      </c>
      <c r="Q59" s="173"/>
    </row>
    <row r="60" spans="1:17" s="16" customFormat="1" ht="17.100000000000001" customHeight="1">
      <c r="A60" s="50">
        <v>9</v>
      </c>
      <c r="B60" s="86" t="s">
        <v>338</v>
      </c>
      <c r="C60" s="55">
        <f t="shared" si="28"/>
        <v>30</v>
      </c>
      <c r="D60" s="193"/>
      <c r="E60" s="56">
        <f t="shared" ref="E60:E65" si="38">C60-F60</f>
        <v>19</v>
      </c>
      <c r="F60" s="51">
        <v>11</v>
      </c>
      <c r="G60" s="37">
        <v>0</v>
      </c>
      <c r="H60" s="38">
        <f t="shared" si="35"/>
        <v>0</v>
      </c>
      <c r="I60" s="37">
        <v>1</v>
      </c>
      <c r="J60" s="38">
        <f t="shared" si="36"/>
        <v>3.3333333333333335</v>
      </c>
      <c r="K60" s="37">
        <v>1</v>
      </c>
      <c r="L60" s="39">
        <f t="shared" si="37"/>
        <v>3.3333333333333335</v>
      </c>
      <c r="M60" s="37">
        <v>19</v>
      </c>
      <c r="N60" s="39">
        <f t="shared" si="26"/>
        <v>63.333333333333336</v>
      </c>
      <c r="O60" s="37">
        <v>9</v>
      </c>
      <c r="P60" s="39">
        <f t="shared" si="27"/>
        <v>30</v>
      </c>
      <c r="Q60" s="173" t="s">
        <v>526</v>
      </c>
    </row>
    <row r="61" spans="1:17" s="16" customFormat="1" ht="17.100000000000001" customHeight="1">
      <c r="A61" s="50">
        <v>10</v>
      </c>
      <c r="B61" s="86" t="s">
        <v>339</v>
      </c>
      <c r="C61" s="55">
        <f t="shared" si="28"/>
        <v>30</v>
      </c>
      <c r="D61" s="193"/>
      <c r="E61" s="56">
        <f t="shared" si="38"/>
        <v>24</v>
      </c>
      <c r="F61" s="51">
        <v>6</v>
      </c>
      <c r="G61" s="37">
        <v>6</v>
      </c>
      <c r="H61" s="38">
        <f t="shared" si="35"/>
        <v>20</v>
      </c>
      <c r="I61" s="37">
        <v>1</v>
      </c>
      <c r="J61" s="38">
        <f t="shared" si="36"/>
        <v>3.3333333333333335</v>
      </c>
      <c r="K61" s="37">
        <v>2</v>
      </c>
      <c r="L61" s="39">
        <f t="shared" si="37"/>
        <v>6.666666666666667</v>
      </c>
      <c r="M61" s="37">
        <v>20</v>
      </c>
      <c r="N61" s="39">
        <f t="shared" si="26"/>
        <v>66.666666666666671</v>
      </c>
      <c r="O61" s="37">
        <v>1</v>
      </c>
      <c r="P61" s="39">
        <f t="shared" si="27"/>
        <v>3.3333333333333335</v>
      </c>
      <c r="Q61" s="173"/>
    </row>
    <row r="62" spans="1:17" s="16" customFormat="1" ht="17.100000000000001" customHeight="1">
      <c r="A62" s="50">
        <v>11</v>
      </c>
      <c r="B62" s="86" t="s">
        <v>340</v>
      </c>
      <c r="C62" s="55">
        <f t="shared" si="28"/>
        <v>39</v>
      </c>
      <c r="D62" s="193">
        <v>1</v>
      </c>
      <c r="E62" s="56">
        <f t="shared" si="38"/>
        <v>29</v>
      </c>
      <c r="F62" s="51">
        <v>10</v>
      </c>
      <c r="G62" s="37">
        <v>0</v>
      </c>
      <c r="H62" s="38">
        <f t="shared" si="35"/>
        <v>0</v>
      </c>
      <c r="I62" s="37">
        <v>0</v>
      </c>
      <c r="J62" s="38">
        <f t="shared" si="36"/>
        <v>0</v>
      </c>
      <c r="K62" s="37">
        <v>2</v>
      </c>
      <c r="L62" s="39">
        <f t="shared" si="37"/>
        <v>5.1282051282051286</v>
      </c>
      <c r="M62" s="37">
        <v>32</v>
      </c>
      <c r="N62" s="39">
        <f t="shared" si="26"/>
        <v>82.051282051282058</v>
      </c>
      <c r="O62" s="37">
        <v>5</v>
      </c>
      <c r="P62" s="39">
        <f t="shared" si="27"/>
        <v>12.820512820512821</v>
      </c>
      <c r="Q62" s="173" t="s">
        <v>527</v>
      </c>
    </row>
    <row r="63" spans="1:17" s="16" customFormat="1" ht="17.100000000000001" customHeight="1">
      <c r="A63" s="50">
        <v>12</v>
      </c>
      <c r="B63" s="86" t="s">
        <v>341</v>
      </c>
      <c r="C63" s="55">
        <f t="shared" si="28"/>
        <v>46</v>
      </c>
      <c r="D63" s="190"/>
      <c r="E63" s="56">
        <f t="shared" si="38"/>
        <v>36</v>
      </c>
      <c r="F63" s="51">
        <v>10</v>
      </c>
      <c r="G63" s="37">
        <v>0</v>
      </c>
      <c r="H63" s="38">
        <f t="shared" si="35"/>
        <v>0</v>
      </c>
      <c r="I63" s="37">
        <v>0</v>
      </c>
      <c r="J63" s="38">
        <f t="shared" si="36"/>
        <v>0</v>
      </c>
      <c r="K63" s="37">
        <v>1</v>
      </c>
      <c r="L63" s="39">
        <f t="shared" si="37"/>
        <v>2.1739130434782608</v>
      </c>
      <c r="M63" s="37">
        <v>41</v>
      </c>
      <c r="N63" s="39">
        <f t="shared" si="26"/>
        <v>89.130434782608702</v>
      </c>
      <c r="O63" s="37">
        <v>4</v>
      </c>
      <c r="P63" s="39">
        <f t="shared" si="27"/>
        <v>8.695652173913043</v>
      </c>
      <c r="Q63" s="173"/>
    </row>
    <row r="64" spans="1:17" s="16" customFormat="1" ht="17.100000000000001" customHeight="1">
      <c r="A64" s="50">
        <v>13</v>
      </c>
      <c r="B64" s="86" t="s">
        <v>342</v>
      </c>
      <c r="C64" s="55">
        <f t="shared" si="28"/>
        <v>35</v>
      </c>
      <c r="D64" s="193"/>
      <c r="E64" s="56">
        <f t="shared" si="38"/>
        <v>26</v>
      </c>
      <c r="F64" s="51">
        <v>9</v>
      </c>
      <c r="G64" s="37">
        <v>0</v>
      </c>
      <c r="H64" s="38">
        <f t="shared" si="35"/>
        <v>0</v>
      </c>
      <c r="I64" s="37">
        <v>0</v>
      </c>
      <c r="J64" s="38">
        <f t="shared" si="36"/>
        <v>0</v>
      </c>
      <c r="K64" s="37">
        <v>2</v>
      </c>
      <c r="L64" s="39">
        <f t="shared" si="37"/>
        <v>5.7142857142857144</v>
      </c>
      <c r="M64" s="37">
        <v>31</v>
      </c>
      <c r="N64" s="39">
        <f t="shared" si="26"/>
        <v>88.571428571428569</v>
      </c>
      <c r="O64" s="37">
        <v>2</v>
      </c>
      <c r="P64" s="39">
        <f t="shared" si="27"/>
        <v>5.7142857142857144</v>
      </c>
      <c r="Q64" s="173"/>
    </row>
    <row r="65" spans="1:17" s="16" customFormat="1" ht="17.100000000000001" customHeight="1">
      <c r="A65" s="50">
        <v>14</v>
      </c>
      <c r="B65" s="86" t="s">
        <v>343</v>
      </c>
      <c r="C65" s="55">
        <f t="shared" si="28"/>
        <v>47</v>
      </c>
      <c r="D65" s="193"/>
      <c r="E65" s="56">
        <f t="shared" si="38"/>
        <v>36</v>
      </c>
      <c r="F65" s="51">
        <v>11</v>
      </c>
      <c r="G65" s="37">
        <v>0</v>
      </c>
      <c r="H65" s="38">
        <f t="shared" si="35"/>
        <v>0</v>
      </c>
      <c r="I65" s="37">
        <v>0</v>
      </c>
      <c r="J65" s="38">
        <f t="shared" si="36"/>
        <v>0</v>
      </c>
      <c r="K65" s="37">
        <v>5</v>
      </c>
      <c r="L65" s="39">
        <f t="shared" si="37"/>
        <v>10.638297872340425</v>
      </c>
      <c r="M65" s="37">
        <v>41</v>
      </c>
      <c r="N65" s="39">
        <f t="shared" si="26"/>
        <v>87.234042553191486</v>
      </c>
      <c r="O65" s="37">
        <v>1</v>
      </c>
      <c r="P65" s="39">
        <f t="shared" si="27"/>
        <v>2.1276595744680851</v>
      </c>
      <c r="Q65" s="173"/>
    </row>
    <row r="66" spans="1:17" s="16" customFormat="1" ht="17.100000000000001" customHeight="1">
      <c r="A66" s="50">
        <v>15</v>
      </c>
      <c r="B66" s="86" t="s">
        <v>344</v>
      </c>
      <c r="C66" s="55">
        <f t="shared" si="28"/>
        <v>46</v>
      </c>
      <c r="D66" s="190"/>
      <c r="E66" s="56">
        <f t="shared" si="25"/>
        <v>36</v>
      </c>
      <c r="F66" s="51">
        <v>10</v>
      </c>
      <c r="G66" s="37">
        <v>0</v>
      </c>
      <c r="H66" s="38">
        <f t="shared" si="35"/>
        <v>0</v>
      </c>
      <c r="I66" s="37">
        <v>0</v>
      </c>
      <c r="J66" s="38">
        <f t="shared" si="36"/>
        <v>0</v>
      </c>
      <c r="K66" s="37">
        <v>1</v>
      </c>
      <c r="L66" s="39">
        <f t="shared" si="37"/>
        <v>2.1739130434782608</v>
      </c>
      <c r="M66" s="37">
        <v>33</v>
      </c>
      <c r="N66" s="39">
        <f t="shared" si="26"/>
        <v>71.739130434782609</v>
      </c>
      <c r="O66" s="37">
        <v>12</v>
      </c>
      <c r="P66" s="39">
        <f t="shared" si="27"/>
        <v>26.086956521739129</v>
      </c>
      <c r="Q66" s="173" t="s">
        <v>528</v>
      </c>
    </row>
    <row r="67" spans="1:17" s="16" customFormat="1" ht="17.100000000000001" customHeight="1">
      <c r="A67" s="50">
        <v>16</v>
      </c>
      <c r="B67" s="86" t="s">
        <v>345</v>
      </c>
      <c r="C67" s="55">
        <f t="shared" si="28"/>
        <v>28</v>
      </c>
      <c r="D67" s="190"/>
      <c r="E67" s="56">
        <f t="shared" si="25"/>
        <v>19</v>
      </c>
      <c r="F67" s="51">
        <v>9</v>
      </c>
      <c r="G67" s="37">
        <v>0</v>
      </c>
      <c r="H67" s="38">
        <f t="shared" ref="H67:H71" si="39">G67*100/C67</f>
        <v>0</v>
      </c>
      <c r="I67" s="37">
        <v>0</v>
      </c>
      <c r="J67" s="38">
        <f t="shared" ref="J67:J71" si="40">I67*100/C67</f>
        <v>0</v>
      </c>
      <c r="K67" s="37">
        <v>2</v>
      </c>
      <c r="L67" s="39">
        <f t="shared" ref="L67:L71" si="41">K67*100/C67</f>
        <v>7.1428571428571432</v>
      </c>
      <c r="M67" s="37">
        <v>23</v>
      </c>
      <c r="N67" s="39">
        <f t="shared" si="26"/>
        <v>82.142857142857139</v>
      </c>
      <c r="O67" s="37">
        <v>3</v>
      </c>
      <c r="P67" s="39">
        <f t="shared" si="27"/>
        <v>10.714285714285714</v>
      </c>
      <c r="Q67" s="173" t="s">
        <v>537</v>
      </c>
    </row>
    <row r="68" spans="1:17" s="16" customFormat="1" ht="17.100000000000001" customHeight="1">
      <c r="A68" s="50">
        <v>17</v>
      </c>
      <c r="B68" s="86" t="s">
        <v>346</v>
      </c>
      <c r="C68" s="55">
        <f t="shared" si="28"/>
        <v>49</v>
      </c>
      <c r="D68" s="190">
        <v>42</v>
      </c>
      <c r="E68" s="56">
        <f>C68-F68</f>
        <v>40</v>
      </c>
      <c r="F68" s="51">
        <v>9</v>
      </c>
      <c r="G68" s="37">
        <v>0</v>
      </c>
      <c r="H68" s="38">
        <f>G68*100/C68</f>
        <v>0</v>
      </c>
      <c r="I68" s="37">
        <v>0</v>
      </c>
      <c r="J68" s="38">
        <f>I68*100/C68</f>
        <v>0</v>
      </c>
      <c r="K68" s="37">
        <v>6</v>
      </c>
      <c r="L68" s="39">
        <f>K68*100/C68</f>
        <v>12.244897959183673</v>
      </c>
      <c r="M68" s="37">
        <v>31</v>
      </c>
      <c r="N68" s="39">
        <f t="shared" si="26"/>
        <v>63.265306122448976</v>
      </c>
      <c r="O68" s="37">
        <v>12</v>
      </c>
      <c r="P68" s="39">
        <f t="shared" si="27"/>
        <v>24.489795918367346</v>
      </c>
      <c r="Q68" s="173" t="s">
        <v>529</v>
      </c>
    </row>
    <row r="69" spans="1:17" s="16" customFormat="1" ht="17.100000000000001" customHeight="1">
      <c r="A69" s="50">
        <v>18</v>
      </c>
      <c r="B69" s="86" t="s">
        <v>347</v>
      </c>
      <c r="C69" s="55">
        <f t="shared" si="28"/>
        <v>38</v>
      </c>
      <c r="D69" s="193">
        <v>4</v>
      </c>
      <c r="E69" s="56">
        <f t="shared" si="25"/>
        <v>34</v>
      </c>
      <c r="F69" s="51">
        <v>4</v>
      </c>
      <c r="G69" s="37">
        <v>3</v>
      </c>
      <c r="H69" s="38">
        <f t="shared" si="39"/>
        <v>7.8947368421052628</v>
      </c>
      <c r="I69" s="37">
        <v>5</v>
      </c>
      <c r="J69" s="38">
        <f t="shared" si="40"/>
        <v>13.157894736842104</v>
      </c>
      <c r="K69" s="37">
        <v>13</v>
      </c>
      <c r="L69" s="39">
        <f t="shared" si="41"/>
        <v>34.210526315789473</v>
      </c>
      <c r="M69" s="37">
        <v>17</v>
      </c>
      <c r="N69" s="39">
        <f t="shared" si="26"/>
        <v>44.736842105263158</v>
      </c>
      <c r="O69" s="37">
        <v>0</v>
      </c>
      <c r="P69" s="39">
        <f t="shared" si="27"/>
        <v>0</v>
      </c>
      <c r="Q69" s="173"/>
    </row>
    <row r="70" spans="1:17" s="16" customFormat="1" ht="17.100000000000001" customHeight="1">
      <c r="A70" s="50">
        <v>19</v>
      </c>
      <c r="B70" s="86" t="s">
        <v>348</v>
      </c>
      <c r="C70" s="55">
        <f t="shared" si="28"/>
        <v>28</v>
      </c>
      <c r="D70" s="193"/>
      <c r="E70" s="56">
        <f>C70-F70</f>
        <v>24</v>
      </c>
      <c r="F70" s="57">
        <v>4</v>
      </c>
      <c r="G70" s="37">
        <v>0</v>
      </c>
      <c r="H70" s="38">
        <f>G70*100/C70</f>
        <v>0</v>
      </c>
      <c r="I70" s="37">
        <v>0</v>
      </c>
      <c r="J70" s="38">
        <f>I70*100/C70</f>
        <v>0</v>
      </c>
      <c r="K70" s="37">
        <v>6</v>
      </c>
      <c r="L70" s="39">
        <f>K70*100/C70</f>
        <v>21.428571428571427</v>
      </c>
      <c r="M70" s="37">
        <v>22</v>
      </c>
      <c r="N70" s="39">
        <f t="shared" si="26"/>
        <v>78.571428571428569</v>
      </c>
      <c r="O70" s="37">
        <v>0</v>
      </c>
      <c r="P70" s="39">
        <f t="shared" si="27"/>
        <v>0</v>
      </c>
      <c r="Q70" s="173"/>
    </row>
    <row r="71" spans="1:17" s="16" customFormat="1" ht="17.100000000000001" customHeight="1">
      <c r="A71" s="50">
        <v>20</v>
      </c>
      <c r="B71" s="86" t="s">
        <v>349</v>
      </c>
      <c r="C71" s="55">
        <f t="shared" si="28"/>
        <v>25</v>
      </c>
      <c r="D71" s="193"/>
      <c r="E71" s="56">
        <f t="shared" si="25"/>
        <v>24</v>
      </c>
      <c r="F71" s="51">
        <v>1</v>
      </c>
      <c r="G71" s="37">
        <v>0</v>
      </c>
      <c r="H71" s="38">
        <f t="shared" si="39"/>
        <v>0</v>
      </c>
      <c r="I71" s="37">
        <v>1</v>
      </c>
      <c r="J71" s="38">
        <f t="shared" si="40"/>
        <v>4</v>
      </c>
      <c r="K71" s="37">
        <v>6</v>
      </c>
      <c r="L71" s="39">
        <f t="shared" si="41"/>
        <v>24</v>
      </c>
      <c r="M71" s="37">
        <v>18</v>
      </c>
      <c r="N71" s="39">
        <f t="shared" si="26"/>
        <v>72</v>
      </c>
      <c r="O71" s="37">
        <v>0</v>
      </c>
      <c r="P71" s="39">
        <f t="shared" si="27"/>
        <v>0</v>
      </c>
      <c r="Q71" s="173"/>
    </row>
    <row r="72" spans="1:17" s="16" customFormat="1" ht="17.100000000000001" customHeight="1">
      <c r="A72" s="50">
        <v>21</v>
      </c>
      <c r="B72" s="86" t="s">
        <v>350</v>
      </c>
      <c r="C72" s="55">
        <f t="shared" si="28"/>
        <v>34</v>
      </c>
      <c r="D72" s="193">
        <v>6</v>
      </c>
      <c r="E72" s="56">
        <f>C72-F72</f>
        <v>28</v>
      </c>
      <c r="F72" s="51">
        <v>6</v>
      </c>
      <c r="G72" s="37">
        <v>0</v>
      </c>
      <c r="H72" s="38">
        <f>G72*100/C72</f>
        <v>0</v>
      </c>
      <c r="I72" s="37">
        <v>0</v>
      </c>
      <c r="J72" s="38">
        <f>I72*100/C72</f>
        <v>0</v>
      </c>
      <c r="K72" s="37">
        <v>3</v>
      </c>
      <c r="L72" s="39">
        <f>K72*100/C72</f>
        <v>8.8235294117647065</v>
      </c>
      <c r="M72" s="37">
        <v>29</v>
      </c>
      <c r="N72" s="39">
        <f t="shared" si="26"/>
        <v>85.294117647058826</v>
      </c>
      <c r="O72" s="37">
        <v>2</v>
      </c>
      <c r="P72" s="39">
        <f t="shared" si="27"/>
        <v>5.882352941176471</v>
      </c>
      <c r="Q72" s="173"/>
    </row>
    <row r="73" spans="1:17" s="16" customFormat="1" ht="17.100000000000001" customHeight="1">
      <c r="A73" s="50">
        <v>22</v>
      </c>
      <c r="B73" s="86" t="s">
        <v>351</v>
      </c>
      <c r="C73" s="55">
        <f t="shared" si="28"/>
        <v>30</v>
      </c>
      <c r="D73" s="193">
        <v>7</v>
      </c>
      <c r="E73" s="56">
        <f>C73-F73</f>
        <v>23</v>
      </c>
      <c r="F73" s="51">
        <v>7</v>
      </c>
      <c r="G73" s="37">
        <v>0</v>
      </c>
      <c r="H73" s="38">
        <f>G73*100/C73</f>
        <v>0</v>
      </c>
      <c r="I73" s="37">
        <v>1</v>
      </c>
      <c r="J73" s="38">
        <f>I73*100/C73</f>
        <v>3.3333333333333335</v>
      </c>
      <c r="K73" s="37">
        <v>0</v>
      </c>
      <c r="L73" s="39">
        <f>K73*100/C73</f>
        <v>0</v>
      </c>
      <c r="M73" s="37">
        <v>26</v>
      </c>
      <c r="N73" s="39">
        <f t="shared" si="26"/>
        <v>86.666666666666671</v>
      </c>
      <c r="O73" s="37">
        <v>3</v>
      </c>
      <c r="P73" s="39">
        <f t="shared" si="27"/>
        <v>10</v>
      </c>
      <c r="Q73" s="173" t="s">
        <v>530</v>
      </c>
    </row>
    <row r="74" spans="1:17" s="16" customFormat="1" ht="17.100000000000001" customHeight="1">
      <c r="A74" s="50">
        <v>23</v>
      </c>
      <c r="B74" s="86" t="s">
        <v>352</v>
      </c>
      <c r="C74" s="55">
        <f t="shared" si="28"/>
        <v>24</v>
      </c>
      <c r="D74" s="193">
        <v>4</v>
      </c>
      <c r="E74" s="56">
        <f>C74-F74</f>
        <v>21</v>
      </c>
      <c r="F74" s="51">
        <v>3</v>
      </c>
      <c r="G74" s="37">
        <v>0</v>
      </c>
      <c r="H74" s="38">
        <f>G74*100/C74</f>
        <v>0</v>
      </c>
      <c r="I74" s="37">
        <v>4</v>
      </c>
      <c r="J74" s="38">
        <f>I74*100/C74</f>
        <v>16.666666666666668</v>
      </c>
      <c r="K74" s="37">
        <v>4</v>
      </c>
      <c r="L74" s="39">
        <f>K74*100/C74</f>
        <v>16.666666666666668</v>
      </c>
      <c r="M74" s="37">
        <v>14</v>
      </c>
      <c r="N74" s="39">
        <f t="shared" si="26"/>
        <v>58.333333333333336</v>
      </c>
      <c r="O74" s="37">
        <v>2</v>
      </c>
      <c r="P74" s="39">
        <f t="shared" si="27"/>
        <v>8.3333333333333339</v>
      </c>
      <c r="Q74" s="173"/>
    </row>
    <row r="75" spans="1:17" s="16" customFormat="1" ht="17.100000000000001" customHeight="1">
      <c r="A75" s="50">
        <v>24</v>
      </c>
      <c r="B75" s="86" t="s">
        <v>353</v>
      </c>
      <c r="C75" s="55">
        <f t="shared" si="28"/>
        <v>42</v>
      </c>
      <c r="D75" s="193">
        <v>12</v>
      </c>
      <c r="E75" s="56">
        <f t="shared" ref="E75:E76" si="42">C75-F75</f>
        <v>37</v>
      </c>
      <c r="F75" s="51">
        <v>5</v>
      </c>
      <c r="G75" s="37">
        <v>0</v>
      </c>
      <c r="H75" s="38">
        <f>G75*100/C75</f>
        <v>0</v>
      </c>
      <c r="I75" s="37">
        <v>3</v>
      </c>
      <c r="J75" s="38">
        <f>I75*100/C75</f>
        <v>7.1428571428571432</v>
      </c>
      <c r="K75" s="37">
        <v>10</v>
      </c>
      <c r="L75" s="39">
        <f>K75*100/C75</f>
        <v>23.80952380952381</v>
      </c>
      <c r="M75" s="37">
        <v>26</v>
      </c>
      <c r="N75" s="39">
        <f t="shared" si="26"/>
        <v>61.904761904761905</v>
      </c>
      <c r="O75" s="37">
        <v>3</v>
      </c>
      <c r="P75" s="39">
        <f t="shared" si="27"/>
        <v>7.1428571428571432</v>
      </c>
      <c r="Q75" s="173"/>
    </row>
    <row r="76" spans="1:17" s="16" customFormat="1" ht="17.100000000000001" customHeight="1">
      <c r="A76" s="50">
        <v>25</v>
      </c>
      <c r="B76" s="86" t="s">
        <v>354</v>
      </c>
      <c r="C76" s="55">
        <f t="shared" si="28"/>
        <v>35</v>
      </c>
      <c r="D76" s="190">
        <v>10</v>
      </c>
      <c r="E76" s="56">
        <f t="shared" si="42"/>
        <v>28</v>
      </c>
      <c r="F76" s="51">
        <v>7</v>
      </c>
      <c r="G76" s="37">
        <v>0</v>
      </c>
      <c r="H76" s="38">
        <f t="shared" ref="H76" si="43">G76*100/C76</f>
        <v>0</v>
      </c>
      <c r="I76" s="37">
        <v>1</v>
      </c>
      <c r="J76" s="38">
        <f t="shared" ref="J76" si="44">I76*100/C76</f>
        <v>2.8571428571428572</v>
      </c>
      <c r="K76" s="37">
        <v>6</v>
      </c>
      <c r="L76" s="39">
        <f t="shared" ref="L76" si="45">K76*100/C76</f>
        <v>17.142857142857142</v>
      </c>
      <c r="M76" s="37">
        <v>25</v>
      </c>
      <c r="N76" s="39">
        <f t="shared" si="26"/>
        <v>71.428571428571431</v>
      </c>
      <c r="O76" s="37">
        <v>3</v>
      </c>
      <c r="P76" s="39">
        <f t="shared" si="27"/>
        <v>8.5714285714285712</v>
      </c>
      <c r="Q76" s="173"/>
    </row>
    <row r="77" spans="1:17" s="16" customFormat="1" ht="17.100000000000001" customHeight="1">
      <c r="A77" s="50">
        <v>26</v>
      </c>
      <c r="B77" s="86" t="s">
        <v>355</v>
      </c>
      <c r="C77" s="55">
        <f t="shared" si="28"/>
        <v>36</v>
      </c>
      <c r="D77" s="193">
        <v>1</v>
      </c>
      <c r="E77" s="56">
        <f t="shared" si="25"/>
        <v>33</v>
      </c>
      <c r="F77" s="51">
        <v>3</v>
      </c>
      <c r="G77" s="37">
        <v>0</v>
      </c>
      <c r="H77" s="38">
        <f>G77*100/C77</f>
        <v>0</v>
      </c>
      <c r="I77" s="37">
        <v>4</v>
      </c>
      <c r="J77" s="38">
        <f>I77*100/C77</f>
        <v>11.111111111111111</v>
      </c>
      <c r="K77" s="37">
        <v>3</v>
      </c>
      <c r="L77" s="39">
        <f>K77*100/C77</f>
        <v>8.3333333333333339</v>
      </c>
      <c r="M77" s="37">
        <v>29</v>
      </c>
      <c r="N77" s="39">
        <f t="shared" si="26"/>
        <v>80.555555555555557</v>
      </c>
      <c r="O77" s="37">
        <v>0</v>
      </c>
      <c r="P77" s="39">
        <f t="shared" si="27"/>
        <v>0</v>
      </c>
      <c r="Q77" s="173"/>
    </row>
    <row r="78" spans="1:17" s="16" customFormat="1" ht="17.100000000000001" customHeight="1">
      <c r="A78" s="50">
        <v>27</v>
      </c>
      <c r="B78" s="86" t="s">
        <v>356</v>
      </c>
      <c r="C78" s="55">
        <f t="shared" si="28"/>
        <v>33</v>
      </c>
      <c r="D78" s="193">
        <v>4</v>
      </c>
      <c r="E78" s="56">
        <f t="shared" ref="E78" si="46">C78-F78</f>
        <v>26</v>
      </c>
      <c r="F78" s="51">
        <v>7</v>
      </c>
      <c r="G78" s="37">
        <v>0</v>
      </c>
      <c r="H78" s="38">
        <f>G78*100/C78</f>
        <v>0</v>
      </c>
      <c r="I78" s="37">
        <v>0</v>
      </c>
      <c r="J78" s="38">
        <f>I78*100/C78</f>
        <v>0</v>
      </c>
      <c r="K78" s="37">
        <v>5</v>
      </c>
      <c r="L78" s="39">
        <f>K78*100/C78</f>
        <v>15.151515151515152</v>
      </c>
      <c r="M78" s="37">
        <v>16</v>
      </c>
      <c r="N78" s="39">
        <f t="shared" si="26"/>
        <v>48.484848484848484</v>
      </c>
      <c r="O78" s="37">
        <v>12</v>
      </c>
      <c r="P78" s="39">
        <f t="shared" si="27"/>
        <v>36.363636363636367</v>
      </c>
      <c r="Q78" s="173" t="s">
        <v>531</v>
      </c>
    </row>
    <row r="79" spans="1:17" s="16" customFormat="1" ht="17.100000000000001" customHeight="1">
      <c r="A79" s="50">
        <v>28</v>
      </c>
      <c r="B79" s="86" t="s">
        <v>357</v>
      </c>
      <c r="C79" s="55">
        <f t="shared" si="28"/>
        <v>49</v>
      </c>
      <c r="D79" s="190">
        <v>1</v>
      </c>
      <c r="E79" s="56">
        <f t="shared" si="25"/>
        <v>44</v>
      </c>
      <c r="F79" s="51">
        <v>5</v>
      </c>
      <c r="G79" s="37">
        <v>0</v>
      </c>
      <c r="H79" s="38">
        <f t="shared" ref="H79:H87" si="47">G79*100/C79</f>
        <v>0</v>
      </c>
      <c r="I79" s="37">
        <v>0</v>
      </c>
      <c r="J79" s="38">
        <f t="shared" ref="J79:J87" si="48">I79*100/C79</f>
        <v>0</v>
      </c>
      <c r="K79" s="37">
        <v>0</v>
      </c>
      <c r="L79" s="39">
        <f t="shared" ref="L79:L87" si="49">K79*100/C79</f>
        <v>0</v>
      </c>
      <c r="M79" s="37">
        <v>38</v>
      </c>
      <c r="N79" s="39">
        <f t="shared" si="26"/>
        <v>77.551020408163268</v>
      </c>
      <c r="O79" s="37">
        <v>11</v>
      </c>
      <c r="P79" s="39">
        <f t="shared" si="27"/>
        <v>22.448979591836736</v>
      </c>
      <c r="Q79" s="173" t="s">
        <v>532</v>
      </c>
    </row>
    <row r="80" spans="1:17" s="16" customFormat="1" ht="17.100000000000001" customHeight="1">
      <c r="A80" s="50">
        <v>29</v>
      </c>
      <c r="B80" s="86" t="s">
        <v>358</v>
      </c>
      <c r="C80" s="55">
        <f t="shared" si="28"/>
        <v>18</v>
      </c>
      <c r="D80" s="190">
        <v>9</v>
      </c>
      <c r="E80" s="56">
        <f t="shared" ref="E80" si="50">C80-F80</f>
        <v>15</v>
      </c>
      <c r="F80" s="51">
        <v>3</v>
      </c>
      <c r="G80" s="37">
        <v>0</v>
      </c>
      <c r="H80" s="38">
        <f t="shared" ref="H80" si="51">G80*100/C80</f>
        <v>0</v>
      </c>
      <c r="I80" s="37">
        <v>0</v>
      </c>
      <c r="J80" s="38">
        <f t="shared" ref="J80" si="52">I80*100/C80</f>
        <v>0</v>
      </c>
      <c r="K80" s="37">
        <v>2</v>
      </c>
      <c r="L80" s="39">
        <f t="shared" ref="L80" si="53">K80*100/C80</f>
        <v>11.111111111111111</v>
      </c>
      <c r="M80" s="37">
        <v>16</v>
      </c>
      <c r="N80" s="39">
        <f t="shared" si="26"/>
        <v>88.888888888888886</v>
      </c>
      <c r="O80" s="37">
        <v>0</v>
      </c>
      <c r="P80" s="39">
        <f t="shared" si="27"/>
        <v>0</v>
      </c>
      <c r="Q80" s="173"/>
    </row>
    <row r="81" spans="1:17" s="16" customFormat="1" ht="17.100000000000001" customHeight="1">
      <c r="A81" s="50">
        <v>30</v>
      </c>
      <c r="B81" s="86" t="s">
        <v>362</v>
      </c>
      <c r="C81" s="55">
        <f t="shared" si="28"/>
        <v>53</v>
      </c>
      <c r="D81" s="193">
        <v>44</v>
      </c>
      <c r="E81" s="56">
        <f t="shared" si="25"/>
        <v>37</v>
      </c>
      <c r="F81" s="51">
        <v>16</v>
      </c>
      <c r="G81" s="37">
        <v>0</v>
      </c>
      <c r="H81" s="38">
        <f t="shared" si="47"/>
        <v>0</v>
      </c>
      <c r="I81" s="37">
        <v>4</v>
      </c>
      <c r="J81" s="38">
        <f t="shared" si="48"/>
        <v>7.5471698113207548</v>
      </c>
      <c r="K81" s="37">
        <v>20</v>
      </c>
      <c r="L81" s="39">
        <f t="shared" si="49"/>
        <v>37.735849056603776</v>
      </c>
      <c r="M81" s="37">
        <v>23</v>
      </c>
      <c r="N81" s="39">
        <f t="shared" si="26"/>
        <v>43.39622641509434</v>
      </c>
      <c r="O81" s="37">
        <v>6</v>
      </c>
      <c r="P81" s="39">
        <f t="shared" si="27"/>
        <v>11.320754716981131</v>
      </c>
      <c r="Q81" s="173" t="s">
        <v>533</v>
      </c>
    </row>
    <row r="82" spans="1:17" s="16" customFormat="1" ht="17.100000000000001" customHeight="1">
      <c r="A82" s="50">
        <v>31</v>
      </c>
      <c r="B82" s="86" t="s">
        <v>363</v>
      </c>
      <c r="C82" s="55">
        <f t="shared" si="28"/>
        <v>41</v>
      </c>
      <c r="D82" s="193">
        <v>26</v>
      </c>
      <c r="E82" s="56">
        <f t="shared" si="25"/>
        <v>34</v>
      </c>
      <c r="F82" s="51">
        <v>7</v>
      </c>
      <c r="G82" s="37">
        <v>0</v>
      </c>
      <c r="H82" s="38">
        <f t="shared" si="47"/>
        <v>0</v>
      </c>
      <c r="I82" s="37">
        <v>0</v>
      </c>
      <c r="J82" s="38">
        <f t="shared" si="48"/>
        <v>0</v>
      </c>
      <c r="K82" s="37">
        <v>4</v>
      </c>
      <c r="L82" s="39">
        <f t="shared" si="49"/>
        <v>9.7560975609756095</v>
      </c>
      <c r="M82" s="37">
        <v>32</v>
      </c>
      <c r="N82" s="39">
        <f t="shared" si="26"/>
        <v>78.048780487804876</v>
      </c>
      <c r="O82" s="37">
        <v>5</v>
      </c>
      <c r="P82" s="39">
        <f t="shared" si="27"/>
        <v>12.195121951219512</v>
      </c>
      <c r="Q82" s="173" t="s">
        <v>534</v>
      </c>
    </row>
    <row r="83" spans="1:17" s="16" customFormat="1" ht="17.100000000000001" customHeight="1">
      <c r="A83" s="50">
        <v>32</v>
      </c>
      <c r="B83" s="86" t="s">
        <v>364</v>
      </c>
      <c r="C83" s="55">
        <f t="shared" si="28"/>
        <v>39</v>
      </c>
      <c r="D83" s="193">
        <v>24</v>
      </c>
      <c r="E83" s="56">
        <f t="shared" ref="E83" si="54">C83-F83</f>
        <v>31</v>
      </c>
      <c r="F83" s="51">
        <v>8</v>
      </c>
      <c r="G83" s="37">
        <v>0</v>
      </c>
      <c r="H83" s="38">
        <f t="shared" ref="H83" si="55">G83*100/C83</f>
        <v>0</v>
      </c>
      <c r="I83" s="37">
        <v>0</v>
      </c>
      <c r="J83" s="38">
        <f t="shared" ref="J83" si="56">I83*100/C83</f>
        <v>0</v>
      </c>
      <c r="K83" s="37">
        <v>10</v>
      </c>
      <c r="L83" s="39">
        <f t="shared" ref="L83" si="57">K83*100/C83</f>
        <v>25.641025641025642</v>
      </c>
      <c r="M83" s="37">
        <v>23</v>
      </c>
      <c r="N83" s="39">
        <f t="shared" si="26"/>
        <v>58.974358974358971</v>
      </c>
      <c r="O83" s="37">
        <v>6</v>
      </c>
      <c r="P83" s="39">
        <f t="shared" si="27"/>
        <v>15.384615384615385</v>
      </c>
      <c r="Q83" s="173" t="s">
        <v>267</v>
      </c>
    </row>
    <row r="84" spans="1:17" s="16" customFormat="1" ht="17.100000000000001" customHeight="1">
      <c r="A84" s="50">
        <v>33</v>
      </c>
      <c r="B84" s="86" t="s">
        <v>359</v>
      </c>
      <c r="C84" s="55">
        <f t="shared" si="28"/>
        <v>46</v>
      </c>
      <c r="D84" s="193">
        <v>27</v>
      </c>
      <c r="E84" s="56">
        <f>C84-F84</f>
        <v>42</v>
      </c>
      <c r="F84" s="51">
        <v>4</v>
      </c>
      <c r="G84" s="37">
        <v>0</v>
      </c>
      <c r="H84" s="38">
        <f t="shared" ref="H84" si="58">G84*100/C84</f>
        <v>0</v>
      </c>
      <c r="I84" s="37">
        <v>0</v>
      </c>
      <c r="J84" s="38">
        <f t="shared" ref="J84" si="59">I84*100/C84</f>
        <v>0</v>
      </c>
      <c r="K84" s="37">
        <v>0</v>
      </c>
      <c r="L84" s="39">
        <f t="shared" ref="L84" si="60">K84*100/C84</f>
        <v>0</v>
      </c>
      <c r="M84" s="37">
        <v>29</v>
      </c>
      <c r="N84" s="39">
        <f t="shared" si="26"/>
        <v>63.043478260869563</v>
      </c>
      <c r="O84" s="37">
        <v>17</v>
      </c>
      <c r="P84" s="39">
        <f t="shared" si="27"/>
        <v>36.956521739130437</v>
      </c>
      <c r="Q84" s="173" t="s">
        <v>535</v>
      </c>
    </row>
    <row r="85" spans="1:17" s="16" customFormat="1" ht="17.100000000000001" customHeight="1">
      <c r="A85" s="50">
        <v>34</v>
      </c>
      <c r="B85" s="86" t="s">
        <v>360</v>
      </c>
      <c r="C85" s="55">
        <f t="shared" si="28"/>
        <v>47</v>
      </c>
      <c r="D85" s="193">
        <v>34</v>
      </c>
      <c r="E85" s="56">
        <f>C85-F85</f>
        <v>41</v>
      </c>
      <c r="F85" s="51">
        <v>6</v>
      </c>
      <c r="G85" s="37">
        <v>0</v>
      </c>
      <c r="H85" s="38">
        <f t="shared" si="47"/>
        <v>0</v>
      </c>
      <c r="I85" s="37">
        <v>0</v>
      </c>
      <c r="J85" s="38">
        <f t="shared" si="48"/>
        <v>0</v>
      </c>
      <c r="K85" s="37">
        <v>6</v>
      </c>
      <c r="L85" s="39">
        <f t="shared" si="49"/>
        <v>12.76595744680851</v>
      </c>
      <c r="M85" s="37">
        <v>38</v>
      </c>
      <c r="N85" s="39">
        <f t="shared" si="26"/>
        <v>80.851063829787236</v>
      </c>
      <c r="O85" s="37">
        <v>3</v>
      </c>
      <c r="P85" s="39">
        <f t="shared" si="27"/>
        <v>6.3829787234042552</v>
      </c>
      <c r="Q85" s="173"/>
    </row>
    <row r="86" spans="1:17" s="16" customFormat="1" ht="17.100000000000001" customHeight="1">
      <c r="A86" s="50">
        <v>35</v>
      </c>
      <c r="B86" s="86" t="s">
        <v>361</v>
      </c>
      <c r="C86" s="55">
        <f t="shared" si="28"/>
        <v>46</v>
      </c>
      <c r="D86" s="193">
        <v>27</v>
      </c>
      <c r="E86" s="56">
        <f>C86-F86</f>
        <v>38</v>
      </c>
      <c r="F86" s="51">
        <v>8</v>
      </c>
      <c r="G86" s="37">
        <v>0</v>
      </c>
      <c r="H86" s="38">
        <f t="shared" ref="H86" si="61">G86*100/C86</f>
        <v>0</v>
      </c>
      <c r="I86" s="37">
        <v>0</v>
      </c>
      <c r="J86" s="38">
        <f t="shared" ref="J86" si="62">I86*100/C86</f>
        <v>0</v>
      </c>
      <c r="K86" s="37">
        <v>5</v>
      </c>
      <c r="L86" s="39">
        <f t="shared" ref="L86" si="63">K86*100/C86</f>
        <v>10.869565217391305</v>
      </c>
      <c r="M86" s="37">
        <v>35</v>
      </c>
      <c r="N86" s="39">
        <f t="shared" si="26"/>
        <v>76.086956521739125</v>
      </c>
      <c r="O86" s="37">
        <v>6</v>
      </c>
      <c r="P86" s="39">
        <f t="shared" si="27"/>
        <v>13.043478260869565</v>
      </c>
      <c r="Q86" s="173" t="s">
        <v>536</v>
      </c>
    </row>
    <row r="87" spans="1:17" s="16" customFormat="1" ht="17.100000000000001" customHeight="1">
      <c r="A87" s="50">
        <v>36</v>
      </c>
      <c r="B87" s="86" t="s">
        <v>365</v>
      </c>
      <c r="C87" s="55">
        <f t="shared" si="28"/>
        <v>20</v>
      </c>
      <c r="D87" s="193"/>
      <c r="E87" s="56">
        <f>C87-F87</f>
        <v>13</v>
      </c>
      <c r="F87" s="51">
        <v>7</v>
      </c>
      <c r="G87" s="37">
        <v>0</v>
      </c>
      <c r="H87" s="38">
        <f t="shared" si="47"/>
        <v>0</v>
      </c>
      <c r="I87" s="37">
        <v>0</v>
      </c>
      <c r="J87" s="38">
        <f t="shared" si="48"/>
        <v>0</v>
      </c>
      <c r="K87" s="37">
        <v>0</v>
      </c>
      <c r="L87" s="39">
        <f t="shared" si="49"/>
        <v>0</v>
      </c>
      <c r="M87" s="37">
        <v>20</v>
      </c>
      <c r="N87" s="39">
        <f t="shared" si="26"/>
        <v>100</v>
      </c>
      <c r="O87" s="37">
        <v>0</v>
      </c>
      <c r="P87" s="39">
        <f t="shared" si="27"/>
        <v>0</v>
      </c>
      <c r="Q87" s="173"/>
    </row>
    <row r="88" spans="1:17" s="17" customFormat="1" ht="20.100000000000001" customHeight="1">
      <c r="A88" s="218" t="s">
        <v>369</v>
      </c>
      <c r="B88" s="218"/>
      <c r="C88" s="30">
        <f>SUM(C52:C87)</f>
        <v>1346</v>
      </c>
      <c r="D88" s="30">
        <f t="shared" ref="D88:O88" si="64">SUM(D52:D87)</f>
        <v>283</v>
      </c>
      <c r="E88" s="30">
        <f t="shared" si="64"/>
        <v>1071</v>
      </c>
      <c r="F88" s="30">
        <f t="shared" si="64"/>
        <v>275</v>
      </c>
      <c r="G88" s="30">
        <f t="shared" si="64"/>
        <v>11</v>
      </c>
      <c r="H88" s="45">
        <f>G88*100/C88</f>
        <v>0.81723625557206536</v>
      </c>
      <c r="I88" s="30">
        <f t="shared" si="64"/>
        <v>30</v>
      </c>
      <c r="J88" s="45">
        <f>I88*100/C88</f>
        <v>2.2288261515601784</v>
      </c>
      <c r="K88" s="30">
        <f t="shared" si="64"/>
        <v>140</v>
      </c>
      <c r="L88" s="43">
        <f>K88*100/C88</f>
        <v>10.401188707280832</v>
      </c>
      <c r="M88" s="30">
        <f t="shared" si="64"/>
        <v>990</v>
      </c>
      <c r="N88" s="43">
        <f t="shared" si="26"/>
        <v>73.551263001485879</v>
      </c>
      <c r="O88" s="30">
        <f t="shared" si="64"/>
        <v>175</v>
      </c>
      <c r="P88" s="43">
        <f t="shared" si="27"/>
        <v>13.00148588410104</v>
      </c>
      <c r="Q88" s="30"/>
    </row>
    <row r="89" spans="1:17" s="16" customFormat="1" ht="24.95" customHeight="1">
      <c r="A89" s="216" t="s">
        <v>366</v>
      </c>
      <c r="B89" s="217"/>
      <c r="C89" s="217"/>
      <c r="D89" s="217"/>
      <c r="E89" s="217"/>
      <c r="F89" s="217"/>
      <c r="G89" s="6"/>
      <c r="H89" s="35"/>
      <c r="I89" s="7"/>
      <c r="J89" s="35"/>
      <c r="K89" s="7"/>
      <c r="L89" s="34"/>
      <c r="M89" s="7"/>
      <c r="N89" s="7"/>
      <c r="O89" s="7"/>
      <c r="P89" s="7"/>
      <c r="Q89" s="8"/>
    </row>
    <row r="90" spans="1:17" s="16" customFormat="1" ht="24.95" customHeight="1">
      <c r="A90" s="50">
        <v>1</v>
      </c>
      <c r="B90" s="86" t="s">
        <v>367</v>
      </c>
      <c r="C90" s="52">
        <f>SUM(G90,I90,K90,M90,O90)</f>
        <v>46</v>
      </c>
      <c r="D90" s="190">
        <v>2</v>
      </c>
      <c r="E90" s="53">
        <f>C90-F90</f>
        <v>17</v>
      </c>
      <c r="F90" s="51">
        <v>29</v>
      </c>
      <c r="G90" s="37">
        <v>1</v>
      </c>
      <c r="H90" s="38">
        <f>G90*100/C90</f>
        <v>2.1739130434782608</v>
      </c>
      <c r="I90" s="37">
        <v>3</v>
      </c>
      <c r="J90" s="38">
        <f>I90*100/C90</f>
        <v>6.5217391304347823</v>
      </c>
      <c r="K90" s="37">
        <v>11</v>
      </c>
      <c r="L90" s="39">
        <f>K90*100/C90</f>
        <v>23.913043478260871</v>
      </c>
      <c r="M90" s="37">
        <v>31</v>
      </c>
      <c r="N90" s="39">
        <f>M90*100/C90</f>
        <v>67.391304347826093</v>
      </c>
      <c r="O90" s="37">
        <v>0</v>
      </c>
      <c r="P90" s="39">
        <f>O90*100/C90</f>
        <v>0</v>
      </c>
      <c r="Q90" s="102"/>
    </row>
    <row r="91" spans="1:17" s="17" customFormat="1" ht="24.95" customHeight="1">
      <c r="A91" s="218" t="s">
        <v>368</v>
      </c>
      <c r="B91" s="218"/>
      <c r="C91" s="30">
        <f>SUM(C90:C90)</f>
        <v>46</v>
      </c>
      <c r="D91" s="30">
        <f t="shared" ref="D91:F91" si="65">SUM(D90:D90)</f>
        <v>2</v>
      </c>
      <c r="E91" s="30">
        <f t="shared" si="65"/>
        <v>17</v>
      </c>
      <c r="F91" s="30">
        <f t="shared" si="65"/>
        <v>29</v>
      </c>
      <c r="G91" s="30">
        <f>SUM(G90:G90)</f>
        <v>1</v>
      </c>
      <c r="H91" s="45">
        <f>G91*100/C91</f>
        <v>2.1739130434782608</v>
      </c>
      <c r="I91" s="30">
        <f>SUM(I90:I90)</f>
        <v>3</v>
      </c>
      <c r="J91" s="45">
        <f>I91*100/C91</f>
        <v>6.5217391304347823</v>
      </c>
      <c r="K91" s="30">
        <f>SUM(K90:K90)</f>
        <v>11</v>
      </c>
      <c r="L91" s="43">
        <f>K91*100/C91</f>
        <v>23.913043478260871</v>
      </c>
      <c r="M91" s="30">
        <f>SUM(M90:M90)</f>
        <v>31</v>
      </c>
      <c r="N91" s="43">
        <f>M91*100/C91</f>
        <v>67.391304347826093</v>
      </c>
      <c r="O91" s="30">
        <f>SUM(O90:O90)</f>
        <v>0</v>
      </c>
      <c r="P91" s="43">
        <f>O91*100/C91</f>
        <v>0</v>
      </c>
      <c r="Q91" s="30"/>
    </row>
    <row r="92" spans="1:17" s="17" customFormat="1" ht="30" customHeight="1">
      <c r="A92" s="219" t="s">
        <v>100</v>
      </c>
      <c r="B92" s="220"/>
      <c r="C92" s="104">
        <f>SUM(C15,C25,C50,C88,C91)</f>
        <v>2424</v>
      </c>
      <c r="D92" s="104">
        <f>SUM(D15,D25,D50,D88,D91)</f>
        <v>476</v>
      </c>
      <c r="E92" s="104">
        <f>SUM(E15,E25,E50,E88,E91)</f>
        <v>1929</v>
      </c>
      <c r="F92" s="104">
        <f>SUM(F15,F25,F50,F88,F91)</f>
        <v>495</v>
      </c>
      <c r="G92" s="104">
        <f>SUM(G15,G25,G50,G88,G91)</f>
        <v>13</v>
      </c>
      <c r="H92" s="105">
        <f>G92*100/C92</f>
        <v>0.5363036303630363</v>
      </c>
      <c r="I92" s="104">
        <f>SUM(I15,I25,I50,I88,I91)</f>
        <v>45</v>
      </c>
      <c r="J92" s="105">
        <f>I92*100/C92</f>
        <v>1.8564356435643565</v>
      </c>
      <c r="K92" s="104">
        <f>SUM(K15,K25,K50,K88,K91)</f>
        <v>209</v>
      </c>
      <c r="L92" s="106">
        <f>K92*100/C92</f>
        <v>8.6221122112211219</v>
      </c>
      <c r="M92" s="104">
        <f>SUM(M15,M25,M50,M88,M91)</f>
        <v>1901</v>
      </c>
      <c r="N92" s="106">
        <f>M92*100/C92</f>
        <v>78.424092409240927</v>
      </c>
      <c r="O92" s="104">
        <f>SUM(O15,O25,O50,O88,O91)</f>
        <v>256</v>
      </c>
      <c r="P92" s="106">
        <f>O92*100/C92</f>
        <v>10.561056105610561</v>
      </c>
      <c r="Q92" s="104">
        <f>SUM(Q15,Q25,Q50,Q88,Q91)</f>
        <v>0</v>
      </c>
    </row>
    <row r="93" spans="1:17" ht="15" customHeight="1">
      <c r="B93" s="12"/>
    </row>
    <row r="94" spans="1:17" ht="15" customHeight="1">
      <c r="B94" s="12"/>
    </row>
    <row r="95" spans="1:17" ht="18" customHeight="1">
      <c r="B95" s="33"/>
      <c r="L95" s="221" t="s">
        <v>507</v>
      </c>
      <c r="M95" s="221"/>
      <c r="N95" s="221"/>
      <c r="O95" s="221"/>
      <c r="P95" s="221"/>
      <c r="Q95" s="221"/>
    </row>
    <row r="96" spans="1:17" ht="18" customHeight="1">
      <c r="B96" s="9"/>
      <c r="C96" s="9"/>
      <c r="D96" s="9"/>
      <c r="E96" s="9"/>
      <c r="F96" s="9"/>
      <c r="G96" s="9"/>
      <c r="H96" s="9"/>
      <c r="I96" s="9"/>
      <c r="L96" s="205" t="s">
        <v>19</v>
      </c>
      <c r="M96" s="205"/>
      <c r="N96" s="205"/>
      <c r="O96" s="205"/>
      <c r="P96" s="205"/>
      <c r="Q96" s="205"/>
    </row>
    <row r="97" spans="1:17" ht="18" customHeight="1">
      <c r="A97" s="205" t="s">
        <v>101</v>
      </c>
      <c r="B97" s="205"/>
      <c r="C97" s="205"/>
      <c r="D97" s="205"/>
      <c r="E97" s="205"/>
      <c r="F97" s="205"/>
      <c r="G97" s="205"/>
      <c r="H97" s="205"/>
      <c r="I97" s="205"/>
      <c r="L97" s="205" t="s">
        <v>17</v>
      </c>
      <c r="M97" s="205"/>
      <c r="N97" s="205"/>
      <c r="O97" s="205"/>
      <c r="P97" s="205"/>
      <c r="Q97" s="205"/>
    </row>
    <row r="98" spans="1:17" ht="18" customHeight="1"/>
    <row r="99" spans="1:17" ht="18" customHeight="1"/>
    <row r="100" spans="1:17" ht="18" customHeight="1">
      <c r="B100" s="33"/>
    </row>
    <row r="101" spans="1:17" ht="18" customHeight="1">
      <c r="B101" s="33"/>
    </row>
    <row r="102" spans="1:17" ht="18" customHeight="1">
      <c r="A102" s="206" t="s">
        <v>481</v>
      </c>
      <c r="B102" s="206"/>
      <c r="C102" s="206"/>
      <c r="D102" s="206"/>
      <c r="E102" s="206"/>
      <c r="F102" s="206"/>
      <c r="G102" s="206"/>
      <c r="H102" s="206"/>
      <c r="I102" s="206"/>
      <c r="L102" s="206" t="s">
        <v>57</v>
      </c>
      <c r="M102" s="206"/>
      <c r="N102" s="206"/>
      <c r="O102" s="206"/>
      <c r="P102" s="206"/>
      <c r="Q102" s="206"/>
    </row>
    <row r="103" spans="1:17" ht="18" customHeight="1">
      <c r="A103" s="10"/>
    </row>
    <row r="104" spans="1:17" ht="18" customHeight="1">
      <c r="A104" s="10"/>
    </row>
    <row r="105" spans="1:17" ht="18" customHeight="1">
      <c r="A105" s="97"/>
      <c r="C105" s="98"/>
      <c r="D105" s="99"/>
    </row>
    <row r="106" spans="1:17" ht="18" customHeight="1"/>
    <row r="107" spans="1:17" ht="18" customHeight="1"/>
    <row r="108" spans="1:17" ht="18" customHeight="1"/>
    <row r="109" spans="1:17" ht="18" customHeight="1"/>
    <row r="110" spans="1:17" ht="18" customHeight="1">
      <c r="A110" s="97" t="s">
        <v>52</v>
      </c>
      <c r="C110" s="114">
        <f>SUM(G92,I92,K92,M92)</f>
        <v>2168</v>
      </c>
      <c r="D110" s="115">
        <f>C110*100/C92</f>
        <v>89.438943894389439</v>
      </c>
    </row>
    <row r="111" spans="1:17" ht="18" customHeight="1">
      <c r="A111" s="97" t="s">
        <v>14</v>
      </c>
      <c r="C111" s="114">
        <f>O92</f>
        <v>256</v>
      </c>
      <c r="D111" s="115">
        <f>C111*100/C92</f>
        <v>10.561056105610561</v>
      </c>
    </row>
    <row r="112" spans="1:17" ht="18" customHeight="1">
      <c r="A112" s="97"/>
      <c r="C112" s="114"/>
      <c r="D112" s="115"/>
    </row>
    <row r="113" spans="1:4" ht="18" customHeight="1">
      <c r="A113" s="97"/>
      <c r="C113" s="114"/>
      <c r="D113" s="115"/>
    </row>
    <row r="114" spans="1:4">
      <c r="A114" s="2" t="s">
        <v>508</v>
      </c>
      <c r="C114" s="183">
        <f>Q92</f>
        <v>0</v>
      </c>
      <c r="D114" s="115">
        <f>C114*100/2459</f>
        <v>0</v>
      </c>
    </row>
  </sheetData>
  <mergeCells count="41">
    <mergeCell ref="A102:I102"/>
    <mergeCell ref="L102:Q102"/>
    <mergeCell ref="L95:Q95"/>
    <mergeCell ref="L96:Q96"/>
    <mergeCell ref="A97:I97"/>
    <mergeCell ref="L97:Q97"/>
    <mergeCell ref="A89:F89"/>
    <mergeCell ref="A11:F11"/>
    <mergeCell ref="A15:B15"/>
    <mergeCell ref="A92:B92"/>
    <mergeCell ref="A26:F26"/>
    <mergeCell ref="A50:B50"/>
    <mergeCell ref="A91:B91"/>
    <mergeCell ref="A16:F16"/>
    <mergeCell ref="A25:B25"/>
    <mergeCell ref="A51:F51"/>
    <mergeCell ref="A88:B88"/>
    <mergeCell ref="K1:Q1"/>
    <mergeCell ref="K2:Q2"/>
    <mergeCell ref="A2:E2"/>
    <mergeCell ref="A1:E1"/>
    <mergeCell ref="Q8:Q10"/>
    <mergeCell ref="K3:Q3"/>
    <mergeCell ref="A5:Q5"/>
    <mergeCell ref="A4:E4"/>
    <mergeCell ref="I9:J9"/>
    <mergeCell ref="K9:L9"/>
    <mergeCell ref="G9:H9"/>
    <mergeCell ref="G8:P8"/>
    <mergeCell ref="O9:P9"/>
    <mergeCell ref="A3:E3"/>
    <mergeCell ref="M9:N9"/>
    <mergeCell ref="D9:D10"/>
    <mergeCell ref="Q34:Q35"/>
    <mergeCell ref="E9:E10"/>
    <mergeCell ref="F9:F10"/>
    <mergeCell ref="A6:Q6"/>
    <mergeCell ref="C9:C10"/>
    <mergeCell ref="A8:A10"/>
    <mergeCell ref="B8:B10"/>
    <mergeCell ref="C8:F8"/>
  </mergeCells>
  <phoneticPr fontId="2" type="noConversion"/>
  <pageMargins left="0.6" right="0.25" top="0.3" bottom="0.5" header="0" footer="0.25"/>
  <pageSetup paperSize="9" orientation="landscape" horizontalDpi="300" verticalDpi="300" r:id="rId1"/>
  <headerFooter alignWithMargins="0">
    <oddFooter>&amp;L&amp;"Times New Roman,Italic"&amp;8TK_KQRL_HK1I_NH.2018-2019_TC&amp;R&amp;P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18"/>
  <sheetViews>
    <sheetView view="pageBreakPreview" topLeftCell="A165" zoomScaleNormal="100" workbookViewId="0">
      <selection activeCell="K135" sqref="K135"/>
    </sheetView>
  </sheetViews>
  <sheetFormatPr defaultRowHeight="15"/>
  <cols>
    <col min="1" max="1" width="6.625" style="2" customWidth="1"/>
    <col min="2" max="2" width="16.625" style="2" customWidth="1"/>
    <col min="3" max="3" width="9.625" style="2" customWidth="1"/>
    <col min="4" max="4" width="7.625" style="2" customWidth="1"/>
    <col min="5" max="6" width="6.625" style="2" hidden="1" customWidth="1"/>
    <col min="7" max="7" width="7.125" style="2" customWidth="1"/>
    <col min="8" max="8" width="8.625" style="2" customWidth="1"/>
    <col min="9" max="9" width="7.125" style="2" customWidth="1"/>
    <col min="10" max="10" width="8.625" style="2" customWidth="1"/>
    <col min="11" max="11" width="7.125" style="2" customWidth="1"/>
    <col min="12" max="12" width="8.625" style="2" customWidth="1"/>
    <col min="13" max="13" width="7.125" style="2" customWidth="1"/>
    <col min="14" max="14" width="8.625" style="2" customWidth="1"/>
    <col min="15" max="15" width="7.125" style="2" customWidth="1"/>
    <col min="16" max="16" width="8.625" style="2" customWidth="1"/>
    <col min="17" max="17" width="15.625" style="2" customWidth="1"/>
    <col min="18" max="16384" width="9" style="12"/>
  </cols>
  <sheetData>
    <row r="1" spans="1:19" ht="17.100000000000001" customHeight="1">
      <c r="A1" s="207" t="s">
        <v>29</v>
      </c>
      <c r="B1" s="207"/>
      <c r="C1" s="207"/>
      <c r="D1" s="207"/>
      <c r="E1" s="207"/>
      <c r="F1" s="207"/>
      <c r="G1" s="19"/>
      <c r="K1" s="205" t="s">
        <v>6</v>
      </c>
      <c r="L1" s="205"/>
      <c r="M1" s="205"/>
      <c r="N1" s="205"/>
      <c r="O1" s="205"/>
      <c r="P1" s="205"/>
      <c r="Q1" s="205"/>
    </row>
    <row r="2" spans="1:19" ht="17.100000000000001" customHeight="1">
      <c r="A2" s="205" t="s">
        <v>97</v>
      </c>
      <c r="B2" s="205"/>
      <c r="C2" s="205"/>
      <c r="D2" s="205"/>
      <c r="E2" s="205"/>
      <c r="F2" s="205"/>
      <c r="G2" s="19"/>
      <c r="K2" s="206" t="s">
        <v>7</v>
      </c>
      <c r="L2" s="206"/>
      <c r="M2" s="206"/>
      <c r="N2" s="206"/>
      <c r="O2" s="206"/>
      <c r="P2" s="206"/>
      <c r="Q2" s="206"/>
    </row>
    <row r="3" spans="1:19" ht="17.100000000000001" customHeight="1">
      <c r="A3" s="205" t="s">
        <v>98</v>
      </c>
      <c r="B3" s="205"/>
      <c r="C3" s="205"/>
      <c r="D3" s="205"/>
      <c r="E3" s="205"/>
      <c r="F3" s="205"/>
      <c r="G3" s="26"/>
      <c r="K3" s="211"/>
      <c r="L3" s="211"/>
      <c r="M3" s="211"/>
      <c r="N3" s="211"/>
      <c r="O3" s="211"/>
      <c r="P3" s="211"/>
      <c r="Q3" s="211"/>
    </row>
    <row r="4" spans="1:19" s="24" customFormat="1" ht="17.100000000000001" customHeight="1">
      <c r="A4" s="213"/>
      <c r="B4" s="213"/>
      <c r="C4" s="213"/>
      <c r="D4" s="213"/>
      <c r="E4" s="213"/>
      <c r="F4" s="213"/>
      <c r="G4" s="27"/>
      <c r="H4" s="23"/>
      <c r="I4" s="23"/>
      <c r="J4" s="23"/>
    </row>
    <row r="5" spans="1:19" s="14" customFormat="1" ht="24.95" customHeight="1">
      <c r="A5" s="212" t="s">
        <v>505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</row>
    <row r="6" spans="1:19" s="14" customFormat="1" ht="20.100000000000001" customHeight="1">
      <c r="A6" s="201" t="s">
        <v>125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</row>
    <row r="7" spans="1:19" s="14" customFormat="1" ht="1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4"/>
    </row>
    <row r="8" spans="1:19" s="15" customFormat="1" ht="18" customHeight="1">
      <c r="A8" s="203" t="s">
        <v>0</v>
      </c>
      <c r="B8" s="203" t="s">
        <v>31</v>
      </c>
      <c r="C8" s="200" t="s">
        <v>8</v>
      </c>
      <c r="D8" s="200"/>
      <c r="E8" s="200"/>
      <c r="F8" s="200"/>
      <c r="G8" s="227" t="s">
        <v>16</v>
      </c>
      <c r="H8" s="228"/>
      <c r="I8" s="228"/>
      <c r="J8" s="228"/>
      <c r="K8" s="228"/>
      <c r="L8" s="228"/>
      <c r="M8" s="228"/>
      <c r="N8" s="228"/>
      <c r="O8" s="228"/>
      <c r="P8" s="228"/>
      <c r="Q8" s="208" t="s">
        <v>510</v>
      </c>
    </row>
    <row r="9" spans="1:19" s="15" customFormat="1" ht="18" customHeight="1">
      <c r="A9" s="203"/>
      <c r="B9" s="200"/>
      <c r="C9" s="202" t="s">
        <v>9</v>
      </c>
      <c r="D9" s="200" t="s">
        <v>10</v>
      </c>
      <c r="E9" s="200" t="s">
        <v>1</v>
      </c>
      <c r="F9" s="200" t="s">
        <v>2</v>
      </c>
      <c r="G9" s="200" t="s">
        <v>11</v>
      </c>
      <c r="H9" s="200"/>
      <c r="I9" s="200" t="s">
        <v>12</v>
      </c>
      <c r="J9" s="200"/>
      <c r="K9" s="200" t="s">
        <v>13</v>
      </c>
      <c r="L9" s="200"/>
      <c r="M9" s="200" t="s">
        <v>5</v>
      </c>
      <c r="N9" s="200"/>
      <c r="O9" s="200" t="s">
        <v>14</v>
      </c>
      <c r="P9" s="200"/>
      <c r="Q9" s="209"/>
    </row>
    <row r="10" spans="1:19" s="13" customFormat="1" ht="18" customHeight="1">
      <c r="A10" s="203"/>
      <c r="B10" s="200"/>
      <c r="C10" s="202"/>
      <c r="D10" s="200"/>
      <c r="E10" s="200"/>
      <c r="F10" s="200"/>
      <c r="G10" s="11" t="s">
        <v>3</v>
      </c>
      <c r="H10" s="11" t="s">
        <v>4</v>
      </c>
      <c r="I10" s="11" t="s">
        <v>3</v>
      </c>
      <c r="J10" s="11" t="s">
        <v>4</v>
      </c>
      <c r="K10" s="11" t="s">
        <v>3</v>
      </c>
      <c r="L10" s="11" t="s">
        <v>4</v>
      </c>
      <c r="M10" s="11" t="s">
        <v>3</v>
      </c>
      <c r="N10" s="11" t="s">
        <v>4</v>
      </c>
      <c r="O10" s="11" t="s">
        <v>3</v>
      </c>
      <c r="P10" s="11" t="s">
        <v>4</v>
      </c>
      <c r="Q10" s="210"/>
    </row>
    <row r="11" spans="1:19" s="13" customFormat="1" ht="18" customHeight="1">
      <c r="A11" s="48"/>
      <c r="B11" s="224" t="s">
        <v>441</v>
      </c>
      <c r="C11" s="224"/>
      <c r="D11" s="224"/>
      <c r="E11" s="224"/>
      <c r="F11" s="224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89"/>
      <c r="S11" s="63"/>
    </row>
    <row r="12" spans="1:19" s="16" customFormat="1" ht="16.5" customHeight="1">
      <c r="A12" s="50">
        <v>1</v>
      </c>
      <c r="B12" s="58" t="s">
        <v>126</v>
      </c>
      <c r="C12" s="52">
        <f>SUM(G12,I12,K12,M12,O12)</f>
        <v>46</v>
      </c>
      <c r="D12" s="190"/>
      <c r="E12" s="60">
        <f t="shared" ref="E12:E18" si="0">C12-F12</f>
        <v>6</v>
      </c>
      <c r="F12" s="51">
        <v>40</v>
      </c>
      <c r="G12" s="50">
        <v>0</v>
      </c>
      <c r="H12" s="39">
        <f t="shared" ref="H12:H18" si="1">G12*100/C12</f>
        <v>0</v>
      </c>
      <c r="I12" s="50">
        <v>1</v>
      </c>
      <c r="J12" s="39">
        <f t="shared" ref="J12:J18" si="2">I12*100/C12</f>
        <v>2.1739130434782608</v>
      </c>
      <c r="K12" s="50">
        <v>1</v>
      </c>
      <c r="L12" s="39">
        <f t="shared" ref="L12:L18" si="3">K12*100/C12</f>
        <v>2.1739130434782608</v>
      </c>
      <c r="M12" s="50">
        <v>43</v>
      </c>
      <c r="N12" s="39">
        <f t="shared" ref="N12:N46" si="4">M12*100/C12</f>
        <v>93.478260869565219</v>
      </c>
      <c r="O12" s="50">
        <v>1</v>
      </c>
      <c r="P12" s="39">
        <f t="shared" ref="P12:P46" si="5">O12*100/C12</f>
        <v>2.1739130434782608</v>
      </c>
      <c r="Q12" s="172"/>
    </row>
    <row r="13" spans="1:19" s="16" customFormat="1" ht="16.5" customHeight="1">
      <c r="A13" s="50">
        <v>2</v>
      </c>
      <c r="B13" s="58" t="s">
        <v>127</v>
      </c>
      <c r="C13" s="52">
        <f t="shared" ref="C13:C45" si="6">SUM(G13,I13,K13,M13,O13)</f>
        <v>41</v>
      </c>
      <c r="D13" s="190">
        <v>1</v>
      </c>
      <c r="E13" s="60">
        <f t="shared" si="0"/>
        <v>9</v>
      </c>
      <c r="F13" s="51">
        <v>32</v>
      </c>
      <c r="G13" s="50">
        <v>0</v>
      </c>
      <c r="H13" s="39">
        <f t="shared" si="1"/>
        <v>0</v>
      </c>
      <c r="I13" s="50">
        <v>0</v>
      </c>
      <c r="J13" s="39">
        <f t="shared" si="2"/>
        <v>0</v>
      </c>
      <c r="K13" s="50">
        <v>1</v>
      </c>
      <c r="L13" s="39">
        <f t="shared" si="3"/>
        <v>2.4390243902439024</v>
      </c>
      <c r="M13" s="50">
        <v>40</v>
      </c>
      <c r="N13" s="39">
        <f t="shared" si="4"/>
        <v>97.560975609756099</v>
      </c>
      <c r="O13" s="50">
        <v>0</v>
      </c>
      <c r="P13" s="39">
        <f t="shared" si="5"/>
        <v>0</v>
      </c>
      <c r="Q13" s="172"/>
    </row>
    <row r="14" spans="1:19" s="16" customFormat="1" ht="16.5" customHeight="1">
      <c r="A14" s="50">
        <v>3</v>
      </c>
      <c r="B14" s="58" t="s">
        <v>128</v>
      </c>
      <c r="C14" s="52">
        <f t="shared" si="6"/>
        <v>35</v>
      </c>
      <c r="D14" s="190"/>
      <c r="E14" s="60">
        <f t="shared" si="0"/>
        <v>5</v>
      </c>
      <c r="F14" s="51">
        <v>30</v>
      </c>
      <c r="G14" s="50">
        <v>0</v>
      </c>
      <c r="H14" s="39">
        <f t="shared" si="1"/>
        <v>0</v>
      </c>
      <c r="I14" s="50">
        <v>0</v>
      </c>
      <c r="J14" s="39">
        <f t="shared" si="2"/>
        <v>0</v>
      </c>
      <c r="K14" s="50">
        <v>2</v>
      </c>
      <c r="L14" s="39">
        <f t="shared" si="3"/>
        <v>5.7142857142857144</v>
      </c>
      <c r="M14" s="50">
        <v>33</v>
      </c>
      <c r="N14" s="39">
        <f t="shared" si="4"/>
        <v>94.285714285714292</v>
      </c>
      <c r="O14" s="50">
        <v>0</v>
      </c>
      <c r="P14" s="39">
        <f t="shared" si="5"/>
        <v>0</v>
      </c>
      <c r="Q14" s="172"/>
    </row>
    <row r="15" spans="1:19" s="16" customFormat="1" ht="16.5" customHeight="1">
      <c r="A15" s="50">
        <v>4</v>
      </c>
      <c r="B15" s="58" t="s">
        <v>129</v>
      </c>
      <c r="C15" s="52">
        <f t="shared" si="6"/>
        <v>40</v>
      </c>
      <c r="D15" s="190"/>
      <c r="E15" s="60">
        <f t="shared" si="0"/>
        <v>10</v>
      </c>
      <c r="F15" s="51">
        <v>30</v>
      </c>
      <c r="G15" s="50">
        <v>0</v>
      </c>
      <c r="H15" s="39">
        <f t="shared" si="1"/>
        <v>0</v>
      </c>
      <c r="I15" s="50">
        <v>1</v>
      </c>
      <c r="J15" s="39">
        <f t="shared" si="2"/>
        <v>2.5</v>
      </c>
      <c r="K15" s="50">
        <v>2</v>
      </c>
      <c r="L15" s="39">
        <f t="shared" si="3"/>
        <v>5</v>
      </c>
      <c r="M15" s="50">
        <v>36</v>
      </c>
      <c r="N15" s="39">
        <f t="shared" si="4"/>
        <v>90</v>
      </c>
      <c r="O15" s="50">
        <v>1</v>
      </c>
      <c r="P15" s="39">
        <f t="shared" si="5"/>
        <v>2.5</v>
      </c>
      <c r="Q15" s="172"/>
    </row>
    <row r="16" spans="1:19" s="16" customFormat="1" ht="16.5" customHeight="1">
      <c r="A16" s="50">
        <v>5</v>
      </c>
      <c r="B16" s="58" t="s">
        <v>130</v>
      </c>
      <c r="C16" s="52">
        <f t="shared" si="6"/>
        <v>48</v>
      </c>
      <c r="D16" s="190"/>
      <c r="E16" s="60">
        <f t="shared" si="0"/>
        <v>9</v>
      </c>
      <c r="F16" s="51">
        <v>39</v>
      </c>
      <c r="G16" s="50">
        <v>1</v>
      </c>
      <c r="H16" s="39">
        <f t="shared" si="1"/>
        <v>2.0833333333333335</v>
      </c>
      <c r="I16" s="50">
        <v>3</v>
      </c>
      <c r="J16" s="39">
        <f t="shared" si="2"/>
        <v>6.25</v>
      </c>
      <c r="K16" s="50">
        <v>5</v>
      </c>
      <c r="L16" s="39">
        <f t="shared" si="3"/>
        <v>10.416666666666666</v>
      </c>
      <c r="M16" s="50">
        <v>38</v>
      </c>
      <c r="N16" s="39">
        <f t="shared" si="4"/>
        <v>79.166666666666671</v>
      </c>
      <c r="O16" s="50">
        <v>1</v>
      </c>
      <c r="P16" s="39">
        <f t="shared" si="5"/>
        <v>2.0833333333333335</v>
      </c>
      <c r="Q16" s="172"/>
    </row>
    <row r="17" spans="1:17" s="16" customFormat="1" ht="16.5" customHeight="1">
      <c r="A17" s="50">
        <v>6</v>
      </c>
      <c r="B17" s="58" t="s">
        <v>131</v>
      </c>
      <c r="C17" s="52">
        <f t="shared" si="6"/>
        <v>43</v>
      </c>
      <c r="D17" s="190"/>
      <c r="E17" s="60">
        <f t="shared" si="0"/>
        <v>12</v>
      </c>
      <c r="F17" s="51">
        <v>31</v>
      </c>
      <c r="G17" s="37">
        <v>0</v>
      </c>
      <c r="H17" s="39">
        <f t="shared" si="1"/>
        <v>0</v>
      </c>
      <c r="I17" s="37">
        <v>0</v>
      </c>
      <c r="J17" s="39">
        <f t="shared" si="2"/>
        <v>0</v>
      </c>
      <c r="K17" s="37">
        <v>2</v>
      </c>
      <c r="L17" s="39">
        <f t="shared" si="3"/>
        <v>4.6511627906976747</v>
      </c>
      <c r="M17" s="37">
        <v>41</v>
      </c>
      <c r="N17" s="39">
        <f t="shared" si="4"/>
        <v>95.348837209302332</v>
      </c>
      <c r="O17" s="37">
        <v>0</v>
      </c>
      <c r="P17" s="39">
        <f t="shared" si="5"/>
        <v>0</v>
      </c>
      <c r="Q17" s="173"/>
    </row>
    <row r="18" spans="1:17" s="16" customFormat="1" ht="16.5" customHeight="1">
      <c r="A18" s="50">
        <v>7</v>
      </c>
      <c r="B18" s="58" t="s">
        <v>132</v>
      </c>
      <c r="C18" s="52">
        <f t="shared" si="6"/>
        <v>37</v>
      </c>
      <c r="D18" s="190">
        <v>1</v>
      </c>
      <c r="E18" s="60">
        <f t="shared" si="0"/>
        <v>11</v>
      </c>
      <c r="F18" s="51">
        <v>26</v>
      </c>
      <c r="G18" s="37">
        <v>2</v>
      </c>
      <c r="H18" s="39">
        <f t="shared" si="1"/>
        <v>5.4054054054054053</v>
      </c>
      <c r="I18" s="37">
        <v>2</v>
      </c>
      <c r="J18" s="39">
        <f t="shared" si="2"/>
        <v>5.4054054054054053</v>
      </c>
      <c r="K18" s="37">
        <v>7</v>
      </c>
      <c r="L18" s="39">
        <f t="shared" si="3"/>
        <v>18.918918918918919</v>
      </c>
      <c r="M18" s="37">
        <v>26</v>
      </c>
      <c r="N18" s="39">
        <f t="shared" si="4"/>
        <v>70.270270270270274</v>
      </c>
      <c r="O18" s="37">
        <v>0</v>
      </c>
      <c r="P18" s="39">
        <f t="shared" si="5"/>
        <v>0</v>
      </c>
      <c r="Q18" s="173"/>
    </row>
    <row r="19" spans="1:17" s="16" customFormat="1" ht="16.5" customHeight="1">
      <c r="A19" s="50">
        <v>8</v>
      </c>
      <c r="B19" s="58" t="s">
        <v>69</v>
      </c>
      <c r="C19" s="52">
        <f t="shared" si="6"/>
        <v>43</v>
      </c>
      <c r="D19" s="190"/>
      <c r="E19" s="60">
        <f t="shared" ref="E19:E26" si="7">C19-F19</f>
        <v>13</v>
      </c>
      <c r="F19" s="51">
        <v>30</v>
      </c>
      <c r="G19" s="50">
        <v>0</v>
      </c>
      <c r="H19" s="39">
        <f t="shared" ref="H19:H26" si="8">G19*100/C19</f>
        <v>0</v>
      </c>
      <c r="I19" s="50">
        <v>1</v>
      </c>
      <c r="J19" s="39">
        <f t="shared" ref="J19:J26" si="9">I19*100/C19</f>
        <v>2.3255813953488373</v>
      </c>
      <c r="K19" s="50">
        <v>0</v>
      </c>
      <c r="L19" s="39">
        <f t="shared" ref="L19:L26" si="10">K19*100/C19</f>
        <v>0</v>
      </c>
      <c r="M19" s="50">
        <v>42</v>
      </c>
      <c r="N19" s="39">
        <f t="shared" si="4"/>
        <v>97.674418604651166</v>
      </c>
      <c r="O19" s="50">
        <v>0</v>
      </c>
      <c r="P19" s="39">
        <f t="shared" si="5"/>
        <v>0</v>
      </c>
      <c r="Q19" s="172"/>
    </row>
    <row r="20" spans="1:17" s="16" customFormat="1" ht="16.5" customHeight="1">
      <c r="A20" s="50">
        <v>9</v>
      </c>
      <c r="B20" s="58" t="s">
        <v>70</v>
      </c>
      <c r="C20" s="52">
        <f t="shared" si="6"/>
        <v>40</v>
      </c>
      <c r="D20" s="190"/>
      <c r="E20" s="60">
        <f t="shared" si="7"/>
        <v>12</v>
      </c>
      <c r="F20" s="51">
        <v>28</v>
      </c>
      <c r="G20" s="50">
        <v>0</v>
      </c>
      <c r="H20" s="39">
        <f t="shared" si="8"/>
        <v>0</v>
      </c>
      <c r="I20" s="50">
        <v>0</v>
      </c>
      <c r="J20" s="39">
        <f t="shared" si="9"/>
        <v>0</v>
      </c>
      <c r="K20" s="50">
        <v>0</v>
      </c>
      <c r="L20" s="39">
        <f t="shared" si="10"/>
        <v>0</v>
      </c>
      <c r="M20" s="50">
        <v>39</v>
      </c>
      <c r="N20" s="39">
        <f t="shared" si="4"/>
        <v>97.5</v>
      </c>
      <c r="O20" s="50">
        <v>1</v>
      </c>
      <c r="P20" s="39">
        <f t="shared" si="5"/>
        <v>2.5</v>
      </c>
      <c r="Q20" s="172"/>
    </row>
    <row r="21" spans="1:17" s="16" customFormat="1" ht="16.5" customHeight="1">
      <c r="A21" s="50">
        <v>10</v>
      </c>
      <c r="B21" s="58" t="s">
        <v>71</v>
      </c>
      <c r="C21" s="52">
        <f t="shared" si="6"/>
        <v>35</v>
      </c>
      <c r="D21" s="190"/>
      <c r="E21" s="60">
        <f t="shared" si="7"/>
        <v>11</v>
      </c>
      <c r="F21" s="51">
        <v>24</v>
      </c>
      <c r="G21" s="50">
        <v>0</v>
      </c>
      <c r="H21" s="39">
        <f t="shared" si="8"/>
        <v>0</v>
      </c>
      <c r="I21" s="50">
        <v>0</v>
      </c>
      <c r="J21" s="39">
        <f t="shared" si="9"/>
        <v>0</v>
      </c>
      <c r="K21" s="50">
        <v>0</v>
      </c>
      <c r="L21" s="39">
        <f t="shared" si="10"/>
        <v>0</v>
      </c>
      <c r="M21" s="50">
        <v>34</v>
      </c>
      <c r="N21" s="39">
        <f t="shared" si="4"/>
        <v>97.142857142857139</v>
      </c>
      <c r="O21" s="50">
        <v>1</v>
      </c>
      <c r="P21" s="39">
        <f t="shared" si="5"/>
        <v>2.8571428571428572</v>
      </c>
      <c r="Q21" s="172"/>
    </row>
    <row r="22" spans="1:17" s="16" customFormat="1" ht="16.5" customHeight="1">
      <c r="A22" s="50">
        <v>11</v>
      </c>
      <c r="B22" s="58" t="s">
        <v>133</v>
      </c>
      <c r="C22" s="52">
        <f t="shared" si="6"/>
        <v>14</v>
      </c>
      <c r="D22" s="190"/>
      <c r="E22" s="60">
        <f t="shared" si="7"/>
        <v>3</v>
      </c>
      <c r="F22" s="51">
        <v>11</v>
      </c>
      <c r="G22" s="50">
        <v>0</v>
      </c>
      <c r="H22" s="39">
        <f t="shared" si="8"/>
        <v>0</v>
      </c>
      <c r="I22" s="50">
        <v>0</v>
      </c>
      <c r="J22" s="39">
        <f t="shared" si="9"/>
        <v>0</v>
      </c>
      <c r="K22" s="50">
        <v>4</v>
      </c>
      <c r="L22" s="39">
        <f t="shared" si="10"/>
        <v>28.571428571428573</v>
      </c>
      <c r="M22" s="50">
        <v>9</v>
      </c>
      <c r="N22" s="39">
        <f t="shared" si="4"/>
        <v>64.285714285714292</v>
      </c>
      <c r="O22" s="50">
        <v>1</v>
      </c>
      <c r="P22" s="39">
        <f t="shared" si="5"/>
        <v>7.1428571428571432</v>
      </c>
      <c r="Q22" s="172"/>
    </row>
    <row r="23" spans="1:17" s="16" customFormat="1" ht="16.5" customHeight="1">
      <c r="A23" s="50">
        <v>12</v>
      </c>
      <c r="B23" s="58" t="s">
        <v>134</v>
      </c>
      <c r="C23" s="52">
        <f t="shared" si="6"/>
        <v>11</v>
      </c>
      <c r="D23" s="190"/>
      <c r="E23" s="60">
        <f t="shared" si="7"/>
        <v>2</v>
      </c>
      <c r="F23" s="51">
        <v>9</v>
      </c>
      <c r="G23" s="50">
        <v>0</v>
      </c>
      <c r="H23" s="39">
        <f t="shared" si="8"/>
        <v>0</v>
      </c>
      <c r="I23" s="50">
        <v>0</v>
      </c>
      <c r="J23" s="39">
        <f t="shared" si="9"/>
        <v>0</v>
      </c>
      <c r="K23" s="50">
        <v>2</v>
      </c>
      <c r="L23" s="39">
        <f t="shared" si="10"/>
        <v>18.181818181818183</v>
      </c>
      <c r="M23" s="50">
        <v>9</v>
      </c>
      <c r="N23" s="39">
        <f t="shared" si="4"/>
        <v>81.818181818181813</v>
      </c>
      <c r="O23" s="50">
        <v>0</v>
      </c>
      <c r="P23" s="39">
        <f t="shared" si="5"/>
        <v>0</v>
      </c>
      <c r="Q23" s="172"/>
    </row>
    <row r="24" spans="1:17" s="16" customFormat="1" ht="16.5" customHeight="1">
      <c r="A24" s="50">
        <v>13</v>
      </c>
      <c r="B24" s="58" t="s">
        <v>144</v>
      </c>
      <c r="C24" s="52">
        <f t="shared" si="6"/>
        <v>16</v>
      </c>
      <c r="D24" s="190"/>
      <c r="E24" s="60">
        <f>C24-F24</f>
        <v>8</v>
      </c>
      <c r="F24" s="51">
        <v>8</v>
      </c>
      <c r="G24" s="50">
        <v>0</v>
      </c>
      <c r="H24" s="39">
        <f>G24*100/C24</f>
        <v>0</v>
      </c>
      <c r="I24" s="50">
        <v>1</v>
      </c>
      <c r="J24" s="39">
        <f>I24*100/C24</f>
        <v>6.25</v>
      </c>
      <c r="K24" s="50">
        <v>1</v>
      </c>
      <c r="L24" s="39">
        <f>K24*100/C24</f>
        <v>6.25</v>
      </c>
      <c r="M24" s="50">
        <v>14</v>
      </c>
      <c r="N24" s="39">
        <f t="shared" si="4"/>
        <v>87.5</v>
      </c>
      <c r="O24" s="50">
        <v>0</v>
      </c>
      <c r="P24" s="39">
        <f t="shared" si="5"/>
        <v>0</v>
      </c>
      <c r="Q24" s="172"/>
    </row>
    <row r="25" spans="1:17" s="16" customFormat="1" ht="16.5" customHeight="1">
      <c r="A25" s="50">
        <v>14</v>
      </c>
      <c r="B25" s="58" t="s">
        <v>135</v>
      </c>
      <c r="C25" s="52">
        <f t="shared" si="6"/>
        <v>44</v>
      </c>
      <c r="D25" s="190"/>
      <c r="E25" s="60">
        <f t="shared" si="7"/>
        <v>24</v>
      </c>
      <c r="F25" s="51">
        <v>20</v>
      </c>
      <c r="G25" s="50">
        <v>0</v>
      </c>
      <c r="H25" s="39">
        <f t="shared" si="8"/>
        <v>0</v>
      </c>
      <c r="I25" s="50">
        <v>0</v>
      </c>
      <c r="J25" s="39">
        <f t="shared" si="9"/>
        <v>0</v>
      </c>
      <c r="K25" s="50">
        <v>5</v>
      </c>
      <c r="L25" s="39">
        <f t="shared" si="10"/>
        <v>11.363636363636363</v>
      </c>
      <c r="M25" s="50">
        <v>39</v>
      </c>
      <c r="N25" s="39">
        <f t="shared" si="4"/>
        <v>88.63636363636364</v>
      </c>
      <c r="O25" s="50">
        <v>0</v>
      </c>
      <c r="P25" s="39">
        <f t="shared" si="5"/>
        <v>0</v>
      </c>
      <c r="Q25" s="172"/>
    </row>
    <row r="26" spans="1:17" s="16" customFormat="1" ht="16.5" customHeight="1">
      <c r="A26" s="50">
        <v>15</v>
      </c>
      <c r="B26" s="58" t="s">
        <v>136</v>
      </c>
      <c r="C26" s="52">
        <f t="shared" si="6"/>
        <v>34</v>
      </c>
      <c r="D26" s="190"/>
      <c r="E26" s="60">
        <f t="shared" si="7"/>
        <v>8</v>
      </c>
      <c r="F26" s="51">
        <v>26</v>
      </c>
      <c r="G26" s="50">
        <v>0</v>
      </c>
      <c r="H26" s="39">
        <f t="shared" si="8"/>
        <v>0</v>
      </c>
      <c r="I26" s="50">
        <v>0</v>
      </c>
      <c r="J26" s="39">
        <f t="shared" si="9"/>
        <v>0</v>
      </c>
      <c r="K26" s="50">
        <v>1</v>
      </c>
      <c r="L26" s="39">
        <f t="shared" si="10"/>
        <v>2.9411764705882355</v>
      </c>
      <c r="M26" s="50">
        <v>31</v>
      </c>
      <c r="N26" s="39">
        <f t="shared" si="4"/>
        <v>91.17647058823529</v>
      </c>
      <c r="O26" s="50">
        <v>2</v>
      </c>
      <c r="P26" s="39">
        <f t="shared" si="5"/>
        <v>5.882352941176471</v>
      </c>
      <c r="Q26" s="172"/>
    </row>
    <row r="27" spans="1:17" s="16" customFormat="1" ht="16.5" customHeight="1">
      <c r="A27" s="50">
        <v>16</v>
      </c>
      <c r="B27" s="58" t="s">
        <v>137</v>
      </c>
      <c r="C27" s="52">
        <f t="shared" si="6"/>
        <v>39</v>
      </c>
      <c r="D27" s="190"/>
      <c r="E27" s="60">
        <f t="shared" ref="E27:E32" si="11">C27-F27</f>
        <v>10</v>
      </c>
      <c r="F27" s="51">
        <v>29</v>
      </c>
      <c r="G27" s="50">
        <v>1</v>
      </c>
      <c r="H27" s="39">
        <f t="shared" ref="H27:H32" si="12">G27*100/C27</f>
        <v>2.5641025641025643</v>
      </c>
      <c r="I27" s="50">
        <v>3</v>
      </c>
      <c r="J27" s="39">
        <f t="shared" ref="J27:J32" si="13">I27*100/C27</f>
        <v>7.6923076923076925</v>
      </c>
      <c r="K27" s="50">
        <v>10</v>
      </c>
      <c r="L27" s="39">
        <f t="shared" ref="L27:L32" si="14">K27*100/C27</f>
        <v>25.641025641025642</v>
      </c>
      <c r="M27" s="50">
        <v>20</v>
      </c>
      <c r="N27" s="39">
        <f t="shared" si="4"/>
        <v>51.282051282051285</v>
      </c>
      <c r="O27" s="50">
        <v>5</v>
      </c>
      <c r="P27" s="39">
        <f t="shared" si="5"/>
        <v>12.820512820512821</v>
      </c>
      <c r="Q27" s="172" t="s">
        <v>538</v>
      </c>
    </row>
    <row r="28" spans="1:17" s="16" customFormat="1" ht="16.5" customHeight="1">
      <c r="A28" s="50">
        <v>17</v>
      </c>
      <c r="B28" s="58" t="s">
        <v>138</v>
      </c>
      <c r="C28" s="52">
        <f t="shared" si="6"/>
        <v>51</v>
      </c>
      <c r="D28" s="190"/>
      <c r="E28" s="60">
        <f t="shared" si="11"/>
        <v>18</v>
      </c>
      <c r="F28" s="51">
        <v>33</v>
      </c>
      <c r="G28" s="50">
        <v>2</v>
      </c>
      <c r="H28" s="39">
        <f t="shared" si="12"/>
        <v>3.9215686274509802</v>
      </c>
      <c r="I28" s="50">
        <v>4</v>
      </c>
      <c r="J28" s="39">
        <f t="shared" si="13"/>
        <v>7.8431372549019605</v>
      </c>
      <c r="K28" s="50">
        <v>0</v>
      </c>
      <c r="L28" s="39">
        <f t="shared" si="14"/>
        <v>0</v>
      </c>
      <c r="M28" s="50">
        <v>45</v>
      </c>
      <c r="N28" s="39">
        <f t="shared" si="4"/>
        <v>88.235294117647058</v>
      </c>
      <c r="O28" s="50">
        <v>0</v>
      </c>
      <c r="P28" s="39">
        <f t="shared" si="5"/>
        <v>0</v>
      </c>
      <c r="Q28" s="172"/>
    </row>
    <row r="29" spans="1:17" s="16" customFormat="1" ht="16.5" customHeight="1">
      <c r="A29" s="50">
        <v>18</v>
      </c>
      <c r="B29" s="58" t="s">
        <v>139</v>
      </c>
      <c r="C29" s="52">
        <f t="shared" si="6"/>
        <v>40</v>
      </c>
      <c r="D29" s="190">
        <v>1</v>
      </c>
      <c r="E29" s="60">
        <f t="shared" si="11"/>
        <v>17</v>
      </c>
      <c r="F29" s="51">
        <v>23</v>
      </c>
      <c r="G29" s="50">
        <v>1</v>
      </c>
      <c r="H29" s="39">
        <f t="shared" si="12"/>
        <v>2.5</v>
      </c>
      <c r="I29" s="50">
        <v>9</v>
      </c>
      <c r="J29" s="39">
        <f t="shared" si="13"/>
        <v>22.5</v>
      </c>
      <c r="K29" s="50">
        <v>9</v>
      </c>
      <c r="L29" s="39">
        <f t="shared" si="14"/>
        <v>22.5</v>
      </c>
      <c r="M29" s="50">
        <v>18</v>
      </c>
      <c r="N29" s="39">
        <f t="shared" si="4"/>
        <v>45</v>
      </c>
      <c r="O29" s="50">
        <v>3</v>
      </c>
      <c r="P29" s="39">
        <f t="shared" si="5"/>
        <v>7.5</v>
      </c>
      <c r="Q29" s="172"/>
    </row>
    <row r="30" spans="1:17" s="16" customFormat="1" ht="16.5" customHeight="1">
      <c r="A30" s="50">
        <v>19</v>
      </c>
      <c r="B30" s="58" t="s">
        <v>72</v>
      </c>
      <c r="C30" s="52">
        <f t="shared" si="6"/>
        <v>46</v>
      </c>
      <c r="D30" s="190"/>
      <c r="E30" s="60">
        <f t="shared" si="11"/>
        <v>22</v>
      </c>
      <c r="F30" s="51">
        <v>24</v>
      </c>
      <c r="G30" s="37">
        <v>0</v>
      </c>
      <c r="H30" s="39">
        <f t="shared" si="12"/>
        <v>0</v>
      </c>
      <c r="I30" s="37">
        <v>0</v>
      </c>
      <c r="J30" s="39">
        <f t="shared" si="13"/>
        <v>0</v>
      </c>
      <c r="K30" s="37">
        <v>1</v>
      </c>
      <c r="L30" s="39">
        <f t="shared" si="14"/>
        <v>2.1739130434782608</v>
      </c>
      <c r="M30" s="37">
        <v>45</v>
      </c>
      <c r="N30" s="39">
        <f t="shared" si="4"/>
        <v>97.826086956521735</v>
      </c>
      <c r="O30" s="37">
        <v>0</v>
      </c>
      <c r="P30" s="39">
        <f t="shared" si="5"/>
        <v>0</v>
      </c>
      <c r="Q30" s="173"/>
    </row>
    <row r="31" spans="1:17" s="16" customFormat="1" ht="16.5" customHeight="1">
      <c r="A31" s="50">
        <v>20</v>
      </c>
      <c r="B31" s="58" t="s">
        <v>73</v>
      </c>
      <c r="C31" s="52">
        <f t="shared" si="6"/>
        <v>44</v>
      </c>
      <c r="D31" s="190"/>
      <c r="E31" s="60">
        <f t="shared" si="11"/>
        <v>10</v>
      </c>
      <c r="F31" s="51">
        <v>34</v>
      </c>
      <c r="G31" s="37">
        <v>0</v>
      </c>
      <c r="H31" s="39">
        <f t="shared" si="12"/>
        <v>0</v>
      </c>
      <c r="I31" s="37">
        <v>0</v>
      </c>
      <c r="J31" s="39">
        <f t="shared" si="13"/>
        <v>0</v>
      </c>
      <c r="K31" s="37">
        <v>2</v>
      </c>
      <c r="L31" s="39">
        <f t="shared" si="14"/>
        <v>4.5454545454545459</v>
      </c>
      <c r="M31" s="37">
        <v>41</v>
      </c>
      <c r="N31" s="39">
        <f t="shared" si="4"/>
        <v>93.181818181818187</v>
      </c>
      <c r="O31" s="37">
        <v>1</v>
      </c>
      <c r="P31" s="39">
        <f t="shared" si="5"/>
        <v>2.2727272727272729</v>
      </c>
      <c r="Q31" s="173"/>
    </row>
    <row r="32" spans="1:17" s="16" customFormat="1" ht="16.5" customHeight="1">
      <c r="A32" s="50">
        <v>21</v>
      </c>
      <c r="B32" s="58" t="s">
        <v>74</v>
      </c>
      <c r="C32" s="52">
        <f t="shared" si="6"/>
        <v>43</v>
      </c>
      <c r="D32" s="190">
        <v>1</v>
      </c>
      <c r="E32" s="60">
        <f t="shared" si="11"/>
        <v>13</v>
      </c>
      <c r="F32" s="57">
        <v>30</v>
      </c>
      <c r="G32" s="37">
        <v>2</v>
      </c>
      <c r="H32" s="39">
        <f t="shared" si="12"/>
        <v>4.6511627906976747</v>
      </c>
      <c r="I32" s="37">
        <v>0</v>
      </c>
      <c r="J32" s="39">
        <f t="shared" si="13"/>
        <v>0</v>
      </c>
      <c r="K32" s="37">
        <v>13</v>
      </c>
      <c r="L32" s="39">
        <f t="shared" si="14"/>
        <v>30.232558139534884</v>
      </c>
      <c r="M32" s="37">
        <v>28</v>
      </c>
      <c r="N32" s="39">
        <f t="shared" si="4"/>
        <v>65.116279069767444</v>
      </c>
      <c r="O32" s="37">
        <v>0</v>
      </c>
      <c r="P32" s="39">
        <f t="shared" si="5"/>
        <v>0</v>
      </c>
      <c r="Q32" s="173"/>
    </row>
    <row r="33" spans="1:33" s="16" customFormat="1" ht="16.5" customHeight="1">
      <c r="A33" s="50">
        <v>22</v>
      </c>
      <c r="B33" s="58" t="s">
        <v>75</v>
      </c>
      <c r="C33" s="52">
        <f t="shared" si="6"/>
        <v>46</v>
      </c>
      <c r="D33" s="190"/>
      <c r="E33" s="60">
        <f t="shared" ref="E33:E44" si="15">C33-F33</f>
        <v>21</v>
      </c>
      <c r="F33" s="51">
        <v>25</v>
      </c>
      <c r="G33" s="50">
        <v>0</v>
      </c>
      <c r="H33" s="39">
        <f t="shared" ref="H33:H46" si="16">G33*100/C33</f>
        <v>0</v>
      </c>
      <c r="I33" s="50">
        <v>3</v>
      </c>
      <c r="J33" s="39">
        <f t="shared" ref="J33:J46" si="17">I33*100/C33</f>
        <v>6.5217391304347823</v>
      </c>
      <c r="K33" s="50">
        <v>10</v>
      </c>
      <c r="L33" s="39">
        <f t="shared" ref="L33:L46" si="18">K33*100/C33</f>
        <v>21.739130434782609</v>
      </c>
      <c r="M33" s="50">
        <v>33</v>
      </c>
      <c r="N33" s="39">
        <f t="shared" si="4"/>
        <v>71.739130434782609</v>
      </c>
      <c r="O33" s="50">
        <v>0</v>
      </c>
      <c r="P33" s="39">
        <f t="shared" si="5"/>
        <v>0</v>
      </c>
      <c r="Q33" s="172"/>
    </row>
    <row r="34" spans="1:33" s="16" customFormat="1" ht="16.5" customHeight="1">
      <c r="A34" s="50">
        <v>23</v>
      </c>
      <c r="B34" s="58" t="s">
        <v>76</v>
      </c>
      <c r="C34" s="52">
        <f t="shared" si="6"/>
        <v>43</v>
      </c>
      <c r="D34" s="190"/>
      <c r="E34" s="60">
        <f t="shared" si="15"/>
        <v>9</v>
      </c>
      <c r="F34" s="51">
        <v>34</v>
      </c>
      <c r="G34" s="50">
        <v>0</v>
      </c>
      <c r="H34" s="39">
        <f t="shared" si="16"/>
        <v>0</v>
      </c>
      <c r="I34" s="50">
        <v>0</v>
      </c>
      <c r="J34" s="39">
        <f t="shared" si="17"/>
        <v>0</v>
      </c>
      <c r="K34" s="50">
        <v>1</v>
      </c>
      <c r="L34" s="39">
        <f t="shared" si="18"/>
        <v>2.3255813953488373</v>
      </c>
      <c r="M34" s="50">
        <v>42</v>
      </c>
      <c r="N34" s="39">
        <f t="shared" si="4"/>
        <v>97.674418604651166</v>
      </c>
      <c r="O34" s="50">
        <v>0</v>
      </c>
      <c r="P34" s="39">
        <f t="shared" si="5"/>
        <v>0</v>
      </c>
      <c r="Q34" s="172"/>
    </row>
    <row r="35" spans="1:33" s="16" customFormat="1" ht="16.5" customHeight="1">
      <c r="A35" s="50">
        <v>24</v>
      </c>
      <c r="B35" s="58" t="s">
        <v>77</v>
      </c>
      <c r="C35" s="52">
        <f t="shared" si="6"/>
        <v>43</v>
      </c>
      <c r="D35" s="190"/>
      <c r="E35" s="60">
        <f t="shared" si="15"/>
        <v>12</v>
      </c>
      <c r="F35" s="51">
        <v>31</v>
      </c>
      <c r="G35" s="50">
        <v>0</v>
      </c>
      <c r="H35" s="39">
        <f t="shared" si="16"/>
        <v>0</v>
      </c>
      <c r="I35" s="50">
        <v>0</v>
      </c>
      <c r="J35" s="39">
        <f t="shared" si="17"/>
        <v>0</v>
      </c>
      <c r="K35" s="50">
        <v>5</v>
      </c>
      <c r="L35" s="39">
        <f t="shared" si="18"/>
        <v>11.627906976744185</v>
      </c>
      <c r="M35" s="50">
        <v>38</v>
      </c>
      <c r="N35" s="39">
        <f t="shared" si="4"/>
        <v>88.372093023255815</v>
      </c>
      <c r="O35" s="50">
        <v>0</v>
      </c>
      <c r="P35" s="39">
        <f t="shared" si="5"/>
        <v>0</v>
      </c>
      <c r="Q35" s="172"/>
    </row>
    <row r="36" spans="1:33" s="16" customFormat="1" ht="16.5" customHeight="1">
      <c r="A36" s="50">
        <v>25</v>
      </c>
      <c r="B36" s="58" t="s">
        <v>78</v>
      </c>
      <c r="C36" s="52">
        <f t="shared" si="6"/>
        <v>44</v>
      </c>
      <c r="D36" s="190"/>
      <c r="E36" s="60">
        <f t="shared" si="15"/>
        <v>11</v>
      </c>
      <c r="F36" s="51">
        <v>33</v>
      </c>
      <c r="G36" s="50">
        <v>0</v>
      </c>
      <c r="H36" s="39">
        <f t="shared" si="16"/>
        <v>0</v>
      </c>
      <c r="I36" s="50">
        <v>0</v>
      </c>
      <c r="J36" s="39">
        <f t="shared" si="17"/>
        <v>0</v>
      </c>
      <c r="K36" s="50">
        <v>6</v>
      </c>
      <c r="L36" s="39">
        <f t="shared" si="18"/>
        <v>13.636363636363637</v>
      </c>
      <c r="M36" s="50">
        <v>36</v>
      </c>
      <c r="N36" s="39">
        <f t="shared" si="4"/>
        <v>81.818181818181813</v>
      </c>
      <c r="O36" s="50">
        <v>2</v>
      </c>
      <c r="P36" s="39">
        <f>O36*100/C36</f>
        <v>4.5454545454545459</v>
      </c>
      <c r="Q36" s="172"/>
    </row>
    <row r="37" spans="1:33" s="16" customFormat="1" ht="16.5" customHeight="1">
      <c r="A37" s="50">
        <v>26</v>
      </c>
      <c r="B37" s="58" t="s">
        <v>79</v>
      </c>
      <c r="C37" s="52">
        <f t="shared" si="6"/>
        <v>41</v>
      </c>
      <c r="D37" s="190"/>
      <c r="E37" s="60">
        <f t="shared" si="15"/>
        <v>8</v>
      </c>
      <c r="F37" s="51">
        <v>33</v>
      </c>
      <c r="G37" s="50">
        <v>0</v>
      </c>
      <c r="H37" s="39">
        <f t="shared" si="16"/>
        <v>0</v>
      </c>
      <c r="I37" s="50">
        <v>1</v>
      </c>
      <c r="J37" s="39">
        <f t="shared" si="17"/>
        <v>2.4390243902439024</v>
      </c>
      <c r="K37" s="50">
        <v>2</v>
      </c>
      <c r="L37" s="39">
        <f t="shared" si="18"/>
        <v>4.8780487804878048</v>
      </c>
      <c r="M37" s="50">
        <v>38</v>
      </c>
      <c r="N37" s="39">
        <f t="shared" si="4"/>
        <v>92.682926829268297</v>
      </c>
      <c r="O37" s="50">
        <v>0</v>
      </c>
      <c r="P37" s="39">
        <f t="shared" si="5"/>
        <v>0</v>
      </c>
      <c r="Q37" s="172"/>
    </row>
    <row r="38" spans="1:33" s="16" customFormat="1" ht="16.5" customHeight="1">
      <c r="A38" s="50">
        <v>27</v>
      </c>
      <c r="B38" s="58" t="s">
        <v>80</v>
      </c>
      <c r="C38" s="52">
        <f t="shared" si="6"/>
        <v>39</v>
      </c>
      <c r="D38" s="190"/>
      <c r="E38" s="60">
        <f t="shared" si="15"/>
        <v>9</v>
      </c>
      <c r="F38" s="51">
        <v>30</v>
      </c>
      <c r="G38" s="50">
        <v>0</v>
      </c>
      <c r="H38" s="39">
        <f t="shared" si="16"/>
        <v>0</v>
      </c>
      <c r="I38" s="50">
        <v>0</v>
      </c>
      <c r="J38" s="39">
        <f t="shared" si="17"/>
        <v>0</v>
      </c>
      <c r="K38" s="50">
        <v>2</v>
      </c>
      <c r="L38" s="39">
        <f t="shared" si="18"/>
        <v>5.1282051282051286</v>
      </c>
      <c r="M38" s="50">
        <v>37</v>
      </c>
      <c r="N38" s="39">
        <f t="shared" si="4"/>
        <v>94.871794871794876</v>
      </c>
      <c r="O38" s="50">
        <v>0</v>
      </c>
      <c r="P38" s="39">
        <f t="shared" si="5"/>
        <v>0</v>
      </c>
      <c r="Q38" s="172"/>
    </row>
    <row r="39" spans="1:33" s="16" customFormat="1" ht="16.5" customHeight="1">
      <c r="A39" s="50">
        <v>28</v>
      </c>
      <c r="B39" s="58" t="s">
        <v>81</v>
      </c>
      <c r="C39" s="52">
        <f t="shared" si="6"/>
        <v>44</v>
      </c>
      <c r="D39" s="190"/>
      <c r="E39" s="60">
        <f>C39-F39</f>
        <v>15</v>
      </c>
      <c r="F39" s="51">
        <v>29</v>
      </c>
      <c r="G39" s="50">
        <v>0</v>
      </c>
      <c r="H39" s="39">
        <f>G39*100/C39</f>
        <v>0</v>
      </c>
      <c r="I39" s="50">
        <v>0</v>
      </c>
      <c r="J39" s="39">
        <f>I39*100/C39</f>
        <v>0</v>
      </c>
      <c r="K39" s="50">
        <v>2</v>
      </c>
      <c r="L39" s="39">
        <f>K39*100/C39</f>
        <v>4.5454545454545459</v>
      </c>
      <c r="M39" s="50">
        <v>42</v>
      </c>
      <c r="N39" s="39">
        <f t="shared" si="4"/>
        <v>95.454545454545453</v>
      </c>
      <c r="O39" s="50">
        <v>0</v>
      </c>
      <c r="P39" s="39">
        <f t="shared" si="5"/>
        <v>0</v>
      </c>
      <c r="Q39" s="172"/>
    </row>
    <row r="40" spans="1:33" s="16" customFormat="1" ht="16.5" customHeight="1">
      <c r="A40" s="50">
        <v>29</v>
      </c>
      <c r="B40" s="58" t="s">
        <v>82</v>
      </c>
      <c r="C40" s="52">
        <f t="shared" si="6"/>
        <v>39</v>
      </c>
      <c r="D40" s="190">
        <v>34</v>
      </c>
      <c r="E40" s="60">
        <f>C40-F40</f>
        <v>10</v>
      </c>
      <c r="F40" s="51">
        <v>29</v>
      </c>
      <c r="G40" s="50">
        <v>2</v>
      </c>
      <c r="H40" s="39">
        <f>G40*100/C40</f>
        <v>5.1282051282051286</v>
      </c>
      <c r="I40" s="50">
        <v>2</v>
      </c>
      <c r="J40" s="39">
        <f>I40*100/C40</f>
        <v>5.1282051282051286</v>
      </c>
      <c r="K40" s="50">
        <v>3</v>
      </c>
      <c r="L40" s="39">
        <f>K40*100/C40</f>
        <v>7.6923076923076925</v>
      </c>
      <c r="M40" s="50">
        <v>32</v>
      </c>
      <c r="N40" s="39">
        <f t="shared" si="4"/>
        <v>82.051282051282058</v>
      </c>
      <c r="O40" s="50">
        <v>0</v>
      </c>
      <c r="P40" s="39">
        <f t="shared" si="5"/>
        <v>0</v>
      </c>
      <c r="Q40" s="172"/>
    </row>
    <row r="41" spans="1:33" s="16" customFormat="1" ht="16.5" customHeight="1">
      <c r="A41" s="50">
        <v>30</v>
      </c>
      <c r="B41" s="58" t="s">
        <v>83</v>
      </c>
      <c r="C41" s="52">
        <f t="shared" si="6"/>
        <v>45</v>
      </c>
      <c r="D41" s="190">
        <v>43</v>
      </c>
      <c r="E41" s="60">
        <f>C41-F41</f>
        <v>5</v>
      </c>
      <c r="F41" s="51">
        <v>40</v>
      </c>
      <c r="G41" s="50">
        <v>1</v>
      </c>
      <c r="H41" s="39">
        <f>G41*100/C41</f>
        <v>2.2222222222222223</v>
      </c>
      <c r="I41" s="50">
        <v>3</v>
      </c>
      <c r="J41" s="39">
        <f>I41*100/C41</f>
        <v>6.666666666666667</v>
      </c>
      <c r="K41" s="50">
        <v>3</v>
      </c>
      <c r="L41" s="39">
        <f>K41*100/C41</f>
        <v>6.666666666666667</v>
      </c>
      <c r="M41" s="50">
        <v>34</v>
      </c>
      <c r="N41" s="39">
        <f t="shared" si="4"/>
        <v>75.555555555555557</v>
      </c>
      <c r="O41" s="50">
        <v>4</v>
      </c>
      <c r="P41" s="39">
        <f t="shared" si="5"/>
        <v>8.8888888888888893</v>
      </c>
      <c r="Q41" s="172"/>
    </row>
    <row r="42" spans="1:33" s="16" customFormat="1" ht="16.5" customHeight="1">
      <c r="A42" s="50">
        <v>31</v>
      </c>
      <c r="B42" s="35" t="s">
        <v>140</v>
      </c>
      <c r="C42" s="52">
        <f t="shared" si="6"/>
        <v>51</v>
      </c>
      <c r="D42" s="190">
        <v>3</v>
      </c>
      <c r="E42" s="60">
        <f t="shared" si="15"/>
        <v>29</v>
      </c>
      <c r="F42" s="51">
        <v>22</v>
      </c>
      <c r="G42" s="50">
        <v>0</v>
      </c>
      <c r="H42" s="39">
        <f t="shared" si="16"/>
        <v>0</v>
      </c>
      <c r="I42" s="50">
        <v>0</v>
      </c>
      <c r="J42" s="39">
        <f t="shared" si="17"/>
        <v>0</v>
      </c>
      <c r="K42" s="50">
        <v>3</v>
      </c>
      <c r="L42" s="39">
        <f t="shared" si="18"/>
        <v>5.882352941176471</v>
      </c>
      <c r="M42" s="50">
        <v>47</v>
      </c>
      <c r="N42" s="39">
        <f t="shared" si="4"/>
        <v>92.156862745098039</v>
      </c>
      <c r="O42" s="50">
        <v>1</v>
      </c>
      <c r="P42" s="39">
        <f t="shared" si="5"/>
        <v>1.9607843137254901</v>
      </c>
      <c r="Q42" s="172"/>
    </row>
    <row r="43" spans="1:33" s="16" customFormat="1" ht="16.5" customHeight="1">
      <c r="A43" s="50">
        <v>32</v>
      </c>
      <c r="B43" s="35" t="s">
        <v>141</v>
      </c>
      <c r="C43" s="52">
        <f t="shared" si="6"/>
        <v>31</v>
      </c>
      <c r="D43" s="190">
        <v>1</v>
      </c>
      <c r="E43" s="60">
        <f t="shared" si="15"/>
        <v>20</v>
      </c>
      <c r="F43" s="51">
        <v>11</v>
      </c>
      <c r="G43" s="50">
        <v>0</v>
      </c>
      <c r="H43" s="39">
        <f t="shared" si="16"/>
        <v>0</v>
      </c>
      <c r="I43" s="50">
        <v>0</v>
      </c>
      <c r="J43" s="39">
        <f t="shared" si="17"/>
        <v>0</v>
      </c>
      <c r="K43" s="50">
        <v>1</v>
      </c>
      <c r="L43" s="39">
        <f t="shared" si="18"/>
        <v>3.225806451612903</v>
      </c>
      <c r="M43" s="50">
        <v>30</v>
      </c>
      <c r="N43" s="39">
        <f t="shared" si="4"/>
        <v>96.774193548387103</v>
      </c>
      <c r="O43" s="50">
        <v>0</v>
      </c>
      <c r="P43" s="39">
        <f t="shared" si="5"/>
        <v>0</v>
      </c>
      <c r="Q43" s="172"/>
    </row>
    <row r="44" spans="1:33" s="16" customFormat="1" ht="16.5" customHeight="1">
      <c r="A44" s="50">
        <v>33</v>
      </c>
      <c r="B44" s="35" t="s">
        <v>142</v>
      </c>
      <c r="C44" s="52">
        <f t="shared" si="6"/>
        <v>32</v>
      </c>
      <c r="D44" s="190">
        <v>3</v>
      </c>
      <c r="E44" s="60">
        <f t="shared" si="15"/>
        <v>8</v>
      </c>
      <c r="F44" s="51">
        <v>24</v>
      </c>
      <c r="G44" s="50">
        <v>0</v>
      </c>
      <c r="H44" s="39">
        <f t="shared" si="16"/>
        <v>0</v>
      </c>
      <c r="I44" s="50">
        <v>0</v>
      </c>
      <c r="J44" s="39">
        <f t="shared" si="17"/>
        <v>0</v>
      </c>
      <c r="K44" s="50">
        <v>0</v>
      </c>
      <c r="L44" s="39">
        <f t="shared" si="18"/>
        <v>0</v>
      </c>
      <c r="M44" s="50">
        <v>32</v>
      </c>
      <c r="N44" s="39">
        <f t="shared" si="4"/>
        <v>100</v>
      </c>
      <c r="O44" s="50">
        <v>0</v>
      </c>
      <c r="P44" s="39">
        <f t="shared" si="5"/>
        <v>0</v>
      </c>
      <c r="Q44" s="172"/>
    </row>
    <row r="45" spans="1:33" s="16" customFormat="1" ht="16.5" customHeight="1">
      <c r="A45" s="50">
        <v>34</v>
      </c>
      <c r="B45" s="35" t="s">
        <v>143</v>
      </c>
      <c r="C45" s="52">
        <f t="shared" si="6"/>
        <v>45</v>
      </c>
      <c r="D45" s="190">
        <v>4</v>
      </c>
      <c r="E45" s="56">
        <f>C45-F45</f>
        <v>26</v>
      </c>
      <c r="F45" s="51">
        <v>19</v>
      </c>
      <c r="G45" s="50">
        <v>0</v>
      </c>
      <c r="H45" s="39">
        <f t="shared" si="16"/>
        <v>0</v>
      </c>
      <c r="I45" s="50">
        <v>0</v>
      </c>
      <c r="J45" s="39">
        <f t="shared" si="17"/>
        <v>0</v>
      </c>
      <c r="K45" s="50">
        <v>8</v>
      </c>
      <c r="L45" s="39">
        <f t="shared" si="18"/>
        <v>17.777777777777779</v>
      </c>
      <c r="M45" s="50">
        <v>37</v>
      </c>
      <c r="N45" s="39">
        <f t="shared" si="4"/>
        <v>82.222222222222229</v>
      </c>
      <c r="O45" s="50">
        <v>0</v>
      </c>
      <c r="P45" s="39">
        <f t="shared" si="5"/>
        <v>0</v>
      </c>
      <c r="Q45" s="172"/>
    </row>
    <row r="46" spans="1:33" s="17" customFormat="1" ht="20.100000000000001" customHeight="1">
      <c r="A46" s="218" t="s">
        <v>372</v>
      </c>
      <c r="B46" s="218"/>
      <c r="C46" s="30">
        <f>SUM(C12:C45)</f>
        <v>1333</v>
      </c>
      <c r="D46" s="30">
        <f t="shared" ref="D46:Q46" si="19">SUM(D12:D45)</f>
        <v>92</v>
      </c>
      <c r="E46" s="30">
        <f t="shared" si="19"/>
        <v>416</v>
      </c>
      <c r="F46" s="30">
        <f t="shared" si="19"/>
        <v>917</v>
      </c>
      <c r="G46" s="30">
        <f t="shared" si="19"/>
        <v>12</v>
      </c>
      <c r="H46" s="43">
        <f t="shared" si="16"/>
        <v>0.90022505626406601</v>
      </c>
      <c r="I46" s="30">
        <f t="shared" si="19"/>
        <v>34</v>
      </c>
      <c r="J46" s="43">
        <f t="shared" si="17"/>
        <v>2.5506376594148539</v>
      </c>
      <c r="K46" s="30">
        <f t="shared" si="19"/>
        <v>114</v>
      </c>
      <c r="L46" s="43">
        <f t="shared" si="18"/>
        <v>8.5521380345086264</v>
      </c>
      <c r="M46" s="30">
        <f t="shared" si="19"/>
        <v>1149</v>
      </c>
      <c r="N46" s="43">
        <f t="shared" si="4"/>
        <v>86.196549137284322</v>
      </c>
      <c r="O46" s="30">
        <f t="shared" si="19"/>
        <v>24</v>
      </c>
      <c r="P46" s="43">
        <f t="shared" si="5"/>
        <v>1.800450112528132</v>
      </c>
      <c r="Q46" s="30">
        <f t="shared" si="19"/>
        <v>0</v>
      </c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</row>
    <row r="47" spans="1:33" s="13" customFormat="1" ht="20.100000000000001" customHeight="1">
      <c r="A47" s="48"/>
      <c r="B47" s="224" t="s">
        <v>442</v>
      </c>
      <c r="C47" s="224"/>
      <c r="D47" s="224"/>
      <c r="E47" s="224"/>
      <c r="F47" s="224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89"/>
    </row>
    <row r="48" spans="1:33" s="16" customFormat="1" ht="16.5" customHeight="1">
      <c r="A48" s="50">
        <v>1</v>
      </c>
      <c r="B48" s="58" t="s">
        <v>145</v>
      </c>
      <c r="C48" s="52">
        <f>SUM(G48,I48,K48,M48,O48)</f>
        <v>45</v>
      </c>
      <c r="D48" s="190"/>
      <c r="E48" s="56">
        <f>C48-F48</f>
        <v>7</v>
      </c>
      <c r="F48" s="51">
        <v>38</v>
      </c>
      <c r="G48" s="50">
        <v>0</v>
      </c>
      <c r="H48" s="39">
        <f t="shared" ref="H48:H55" si="20">G48*100/C48</f>
        <v>0</v>
      </c>
      <c r="I48" s="50">
        <v>0</v>
      </c>
      <c r="J48" s="39">
        <f t="shared" ref="J48:J55" si="21">I48*100/C48</f>
        <v>0</v>
      </c>
      <c r="K48" s="50">
        <v>1</v>
      </c>
      <c r="L48" s="39">
        <f t="shared" ref="L48:L55" si="22">K48*100/C48</f>
        <v>2.2222222222222223</v>
      </c>
      <c r="M48" s="50">
        <v>42</v>
      </c>
      <c r="N48" s="39">
        <f t="shared" ref="N48:N79" si="23">M48*100/C48</f>
        <v>93.333333333333329</v>
      </c>
      <c r="O48" s="50">
        <v>2</v>
      </c>
      <c r="P48" s="39">
        <f t="shared" ref="P48:P79" si="24">O48*100/C48</f>
        <v>4.4444444444444446</v>
      </c>
      <c r="Q48" s="172"/>
    </row>
    <row r="49" spans="1:17" s="16" customFormat="1" ht="16.5" customHeight="1">
      <c r="A49" s="50">
        <v>2</v>
      </c>
      <c r="B49" s="58" t="s">
        <v>146</v>
      </c>
      <c r="C49" s="52">
        <f t="shared" ref="C49:C101" si="25">SUM(G49,I49,K49,M49,O49)</f>
        <v>47</v>
      </c>
      <c r="D49" s="190"/>
      <c r="E49" s="56">
        <f t="shared" ref="E49:E101" si="26">C49-F49</f>
        <v>8</v>
      </c>
      <c r="F49" s="51">
        <v>39</v>
      </c>
      <c r="G49" s="50">
        <v>0</v>
      </c>
      <c r="H49" s="39">
        <f t="shared" si="20"/>
        <v>0</v>
      </c>
      <c r="I49" s="50">
        <v>0</v>
      </c>
      <c r="J49" s="39">
        <f t="shared" si="21"/>
        <v>0</v>
      </c>
      <c r="K49" s="50">
        <v>0</v>
      </c>
      <c r="L49" s="39">
        <f t="shared" si="22"/>
        <v>0</v>
      </c>
      <c r="M49" s="50">
        <v>47</v>
      </c>
      <c r="N49" s="39">
        <f t="shared" si="23"/>
        <v>100</v>
      </c>
      <c r="O49" s="50">
        <v>0</v>
      </c>
      <c r="P49" s="39">
        <f t="shared" si="24"/>
        <v>0</v>
      </c>
      <c r="Q49" s="172"/>
    </row>
    <row r="50" spans="1:17" s="16" customFormat="1" ht="16.5" customHeight="1">
      <c r="A50" s="50">
        <v>3</v>
      </c>
      <c r="B50" s="58" t="s">
        <v>147</v>
      </c>
      <c r="C50" s="52">
        <f t="shared" si="25"/>
        <v>34</v>
      </c>
      <c r="D50" s="190"/>
      <c r="E50" s="56">
        <f t="shared" si="26"/>
        <v>6</v>
      </c>
      <c r="F50" s="51">
        <v>28</v>
      </c>
      <c r="G50" s="50">
        <v>1</v>
      </c>
      <c r="H50" s="39">
        <f t="shared" si="20"/>
        <v>2.9411764705882355</v>
      </c>
      <c r="I50" s="50">
        <v>3</v>
      </c>
      <c r="J50" s="39">
        <f t="shared" si="21"/>
        <v>8.8235294117647065</v>
      </c>
      <c r="K50" s="50">
        <v>4</v>
      </c>
      <c r="L50" s="39">
        <f t="shared" si="22"/>
        <v>11.764705882352942</v>
      </c>
      <c r="M50" s="50">
        <v>26</v>
      </c>
      <c r="N50" s="39">
        <f t="shared" si="23"/>
        <v>76.470588235294116</v>
      </c>
      <c r="O50" s="50">
        <v>0</v>
      </c>
      <c r="P50" s="39">
        <f t="shared" si="24"/>
        <v>0</v>
      </c>
      <c r="Q50" s="172"/>
    </row>
    <row r="51" spans="1:17" s="16" customFormat="1" ht="16.5" customHeight="1">
      <c r="A51" s="50">
        <v>4</v>
      </c>
      <c r="B51" s="58" t="s">
        <v>148</v>
      </c>
      <c r="C51" s="52">
        <f t="shared" si="25"/>
        <v>38</v>
      </c>
      <c r="D51" s="190"/>
      <c r="E51" s="56">
        <f t="shared" si="26"/>
        <v>3</v>
      </c>
      <c r="F51" s="51">
        <v>35</v>
      </c>
      <c r="G51" s="50">
        <v>1</v>
      </c>
      <c r="H51" s="39">
        <f t="shared" si="20"/>
        <v>2.6315789473684212</v>
      </c>
      <c r="I51" s="50">
        <v>2</v>
      </c>
      <c r="J51" s="39">
        <f t="shared" si="21"/>
        <v>5.2631578947368425</v>
      </c>
      <c r="K51" s="50">
        <v>1</v>
      </c>
      <c r="L51" s="39">
        <f t="shared" si="22"/>
        <v>2.6315789473684212</v>
      </c>
      <c r="M51" s="50">
        <v>34</v>
      </c>
      <c r="N51" s="39">
        <f t="shared" si="23"/>
        <v>89.473684210526315</v>
      </c>
      <c r="O51" s="50">
        <v>0</v>
      </c>
      <c r="P51" s="39">
        <f t="shared" si="24"/>
        <v>0</v>
      </c>
      <c r="Q51" s="172"/>
    </row>
    <row r="52" spans="1:17" s="16" customFormat="1" ht="16.5" customHeight="1">
      <c r="A52" s="50">
        <v>5</v>
      </c>
      <c r="B52" s="58" t="s">
        <v>149</v>
      </c>
      <c r="C52" s="52">
        <f t="shared" si="25"/>
        <v>37</v>
      </c>
      <c r="D52" s="190">
        <v>1</v>
      </c>
      <c r="E52" s="56">
        <f t="shared" si="26"/>
        <v>12</v>
      </c>
      <c r="F52" s="51">
        <v>25</v>
      </c>
      <c r="G52" s="50">
        <v>0</v>
      </c>
      <c r="H52" s="39">
        <f t="shared" si="20"/>
        <v>0</v>
      </c>
      <c r="I52" s="50">
        <v>1</v>
      </c>
      <c r="J52" s="39">
        <f t="shared" si="21"/>
        <v>2.7027027027027026</v>
      </c>
      <c r="K52" s="50">
        <v>7</v>
      </c>
      <c r="L52" s="39">
        <f t="shared" si="22"/>
        <v>18.918918918918919</v>
      </c>
      <c r="M52" s="50">
        <v>28</v>
      </c>
      <c r="N52" s="39">
        <f t="shared" si="23"/>
        <v>75.675675675675677</v>
      </c>
      <c r="O52" s="50">
        <v>1</v>
      </c>
      <c r="P52" s="39">
        <f t="shared" si="24"/>
        <v>2.7027027027027026</v>
      </c>
      <c r="Q52" s="172"/>
    </row>
    <row r="53" spans="1:17" s="16" customFormat="1" ht="16.5" customHeight="1">
      <c r="A53" s="50">
        <v>6</v>
      </c>
      <c r="B53" s="58" t="s">
        <v>150</v>
      </c>
      <c r="C53" s="52">
        <f t="shared" si="25"/>
        <v>39</v>
      </c>
      <c r="D53" s="190">
        <v>2</v>
      </c>
      <c r="E53" s="56">
        <f t="shared" si="26"/>
        <v>5</v>
      </c>
      <c r="F53" s="51">
        <v>34</v>
      </c>
      <c r="G53" s="37">
        <v>5</v>
      </c>
      <c r="H53" s="39">
        <f t="shared" si="20"/>
        <v>12.820512820512821</v>
      </c>
      <c r="I53" s="37">
        <v>0</v>
      </c>
      <c r="J53" s="39">
        <f t="shared" si="21"/>
        <v>0</v>
      </c>
      <c r="K53" s="37">
        <v>1</v>
      </c>
      <c r="L53" s="39">
        <f t="shared" si="22"/>
        <v>2.5641025641025643</v>
      </c>
      <c r="M53" s="37">
        <v>29</v>
      </c>
      <c r="N53" s="39">
        <f t="shared" si="23"/>
        <v>74.358974358974365</v>
      </c>
      <c r="O53" s="37">
        <v>4</v>
      </c>
      <c r="P53" s="39">
        <f t="shared" si="24"/>
        <v>10.256410256410257</v>
      </c>
      <c r="Q53" s="173" t="s">
        <v>213</v>
      </c>
    </row>
    <row r="54" spans="1:17" s="16" customFormat="1" ht="16.5" customHeight="1">
      <c r="A54" s="50">
        <v>7</v>
      </c>
      <c r="B54" s="58" t="s">
        <v>151</v>
      </c>
      <c r="C54" s="52">
        <f t="shared" si="25"/>
        <v>28</v>
      </c>
      <c r="D54" s="190"/>
      <c r="E54" s="56">
        <f t="shared" si="26"/>
        <v>3</v>
      </c>
      <c r="F54" s="51">
        <v>25</v>
      </c>
      <c r="G54" s="37">
        <v>0</v>
      </c>
      <c r="H54" s="39">
        <f t="shared" si="20"/>
        <v>0</v>
      </c>
      <c r="I54" s="37">
        <v>2</v>
      </c>
      <c r="J54" s="39">
        <f t="shared" si="21"/>
        <v>7.1428571428571432</v>
      </c>
      <c r="K54" s="37">
        <v>4</v>
      </c>
      <c r="L54" s="39">
        <f t="shared" si="22"/>
        <v>14.285714285714286</v>
      </c>
      <c r="M54" s="37">
        <v>21</v>
      </c>
      <c r="N54" s="39">
        <f t="shared" si="23"/>
        <v>75</v>
      </c>
      <c r="O54" s="37">
        <v>1</v>
      </c>
      <c r="P54" s="39">
        <f t="shared" si="24"/>
        <v>3.5714285714285716</v>
      </c>
      <c r="Q54" s="173"/>
    </row>
    <row r="55" spans="1:17" s="16" customFormat="1" ht="16.5" customHeight="1">
      <c r="A55" s="50">
        <v>8</v>
      </c>
      <c r="B55" s="58" t="s">
        <v>152</v>
      </c>
      <c r="C55" s="52">
        <f t="shared" si="25"/>
        <v>32</v>
      </c>
      <c r="D55" s="190">
        <v>1</v>
      </c>
      <c r="E55" s="56">
        <f t="shared" si="26"/>
        <v>8</v>
      </c>
      <c r="F55" s="51">
        <v>24</v>
      </c>
      <c r="G55" s="37">
        <v>0</v>
      </c>
      <c r="H55" s="39">
        <f t="shared" si="20"/>
        <v>0</v>
      </c>
      <c r="I55" s="37">
        <v>1</v>
      </c>
      <c r="J55" s="39">
        <f t="shared" si="21"/>
        <v>3.125</v>
      </c>
      <c r="K55" s="37">
        <v>1</v>
      </c>
      <c r="L55" s="39">
        <f t="shared" si="22"/>
        <v>3.125</v>
      </c>
      <c r="M55" s="37">
        <v>28</v>
      </c>
      <c r="N55" s="39">
        <f t="shared" si="23"/>
        <v>87.5</v>
      </c>
      <c r="O55" s="37">
        <v>2</v>
      </c>
      <c r="P55" s="39">
        <f t="shared" si="24"/>
        <v>6.25</v>
      </c>
      <c r="Q55" s="172"/>
    </row>
    <row r="56" spans="1:17" s="16" customFormat="1" ht="16.5" customHeight="1">
      <c r="A56" s="50">
        <v>9</v>
      </c>
      <c r="B56" s="58" t="s">
        <v>154</v>
      </c>
      <c r="C56" s="52">
        <f t="shared" si="25"/>
        <v>20</v>
      </c>
      <c r="D56" s="190"/>
      <c r="E56" s="56">
        <f t="shared" si="26"/>
        <v>5</v>
      </c>
      <c r="F56" s="51">
        <v>15</v>
      </c>
      <c r="G56" s="50">
        <v>0</v>
      </c>
      <c r="H56" s="39">
        <f>G56*100/C56</f>
        <v>0</v>
      </c>
      <c r="I56" s="50">
        <v>2</v>
      </c>
      <c r="J56" s="39">
        <f>I56*100/C56</f>
        <v>10</v>
      </c>
      <c r="K56" s="50">
        <v>3</v>
      </c>
      <c r="L56" s="39">
        <f>K56*100/C56</f>
        <v>15</v>
      </c>
      <c r="M56" s="50">
        <v>15</v>
      </c>
      <c r="N56" s="39">
        <f t="shared" si="23"/>
        <v>75</v>
      </c>
      <c r="O56" s="50">
        <v>0</v>
      </c>
      <c r="P56" s="39">
        <f t="shared" si="24"/>
        <v>0</v>
      </c>
      <c r="Q56" s="173"/>
    </row>
    <row r="57" spans="1:17" s="16" customFormat="1" ht="16.5" customHeight="1">
      <c r="A57" s="50">
        <v>10</v>
      </c>
      <c r="B57" s="58" t="s">
        <v>153</v>
      </c>
      <c r="C57" s="52">
        <f t="shared" si="25"/>
        <v>45</v>
      </c>
      <c r="D57" s="190"/>
      <c r="E57" s="56">
        <f t="shared" si="26"/>
        <v>10</v>
      </c>
      <c r="F57" s="51">
        <v>35</v>
      </c>
      <c r="G57" s="50">
        <v>0</v>
      </c>
      <c r="H57" s="39">
        <f t="shared" ref="H57:H62" si="27">G57*100/C57</f>
        <v>0</v>
      </c>
      <c r="I57" s="50">
        <v>0</v>
      </c>
      <c r="J57" s="39">
        <f t="shared" ref="J57:J62" si="28">I57*100/C57</f>
        <v>0</v>
      </c>
      <c r="K57" s="50">
        <v>3</v>
      </c>
      <c r="L57" s="39">
        <f t="shared" ref="L57:L62" si="29">K57*100/C57</f>
        <v>6.666666666666667</v>
      </c>
      <c r="M57" s="50">
        <v>40</v>
      </c>
      <c r="N57" s="39">
        <f t="shared" si="23"/>
        <v>88.888888888888886</v>
      </c>
      <c r="O57" s="50">
        <v>2</v>
      </c>
      <c r="P57" s="39">
        <f t="shared" si="24"/>
        <v>4.4444444444444446</v>
      </c>
      <c r="Q57" s="172"/>
    </row>
    <row r="58" spans="1:17" s="16" customFormat="1" ht="16.5" customHeight="1">
      <c r="A58" s="50">
        <v>11</v>
      </c>
      <c r="B58" s="58" t="s">
        <v>155</v>
      </c>
      <c r="C58" s="52">
        <f t="shared" si="25"/>
        <v>39</v>
      </c>
      <c r="D58" s="190"/>
      <c r="E58" s="56">
        <f t="shared" si="26"/>
        <v>11</v>
      </c>
      <c r="F58" s="51">
        <v>28</v>
      </c>
      <c r="G58" s="50">
        <v>1</v>
      </c>
      <c r="H58" s="39">
        <f t="shared" si="27"/>
        <v>2.5641025641025643</v>
      </c>
      <c r="I58" s="50">
        <v>1</v>
      </c>
      <c r="J58" s="39">
        <f t="shared" si="28"/>
        <v>2.5641025641025643</v>
      </c>
      <c r="K58" s="50">
        <v>2</v>
      </c>
      <c r="L58" s="39">
        <f t="shared" si="29"/>
        <v>5.1282051282051286</v>
      </c>
      <c r="M58" s="50">
        <v>34</v>
      </c>
      <c r="N58" s="39">
        <f t="shared" si="23"/>
        <v>87.179487179487182</v>
      </c>
      <c r="O58" s="50">
        <v>1</v>
      </c>
      <c r="P58" s="39">
        <f t="shared" si="24"/>
        <v>2.5641025641025643</v>
      </c>
      <c r="Q58" s="172"/>
    </row>
    <row r="59" spans="1:17" s="16" customFormat="1" ht="16.5" customHeight="1">
      <c r="A59" s="50">
        <v>12</v>
      </c>
      <c r="B59" s="58" t="s">
        <v>156</v>
      </c>
      <c r="C59" s="52">
        <f t="shared" si="25"/>
        <v>36</v>
      </c>
      <c r="D59" s="190">
        <v>1</v>
      </c>
      <c r="E59" s="56">
        <f t="shared" si="26"/>
        <v>10</v>
      </c>
      <c r="F59" s="51">
        <v>26</v>
      </c>
      <c r="G59" s="50">
        <v>0</v>
      </c>
      <c r="H59" s="39">
        <f t="shared" si="27"/>
        <v>0</v>
      </c>
      <c r="I59" s="50">
        <v>0</v>
      </c>
      <c r="J59" s="39">
        <f t="shared" si="28"/>
        <v>0</v>
      </c>
      <c r="K59" s="50">
        <v>2</v>
      </c>
      <c r="L59" s="39">
        <f t="shared" si="29"/>
        <v>5.5555555555555554</v>
      </c>
      <c r="M59" s="50">
        <v>34</v>
      </c>
      <c r="N59" s="39">
        <f t="shared" si="23"/>
        <v>94.444444444444443</v>
      </c>
      <c r="O59" s="50">
        <v>0</v>
      </c>
      <c r="P59" s="39">
        <f t="shared" si="24"/>
        <v>0</v>
      </c>
      <c r="Q59" s="173"/>
    </row>
    <row r="60" spans="1:17" s="16" customFormat="1" ht="16.5" customHeight="1">
      <c r="A60" s="50">
        <v>13</v>
      </c>
      <c r="B60" s="58" t="s">
        <v>157</v>
      </c>
      <c r="C60" s="52">
        <f t="shared" si="25"/>
        <v>23</v>
      </c>
      <c r="D60" s="190"/>
      <c r="E60" s="56">
        <f t="shared" si="26"/>
        <v>4</v>
      </c>
      <c r="F60" s="51">
        <v>19</v>
      </c>
      <c r="G60" s="50">
        <v>1</v>
      </c>
      <c r="H60" s="39">
        <f t="shared" si="27"/>
        <v>4.3478260869565215</v>
      </c>
      <c r="I60" s="50">
        <v>3</v>
      </c>
      <c r="J60" s="39">
        <f t="shared" si="28"/>
        <v>13.043478260869565</v>
      </c>
      <c r="K60" s="50">
        <v>7</v>
      </c>
      <c r="L60" s="39">
        <f t="shared" si="29"/>
        <v>30.434782608695652</v>
      </c>
      <c r="M60" s="50">
        <v>12</v>
      </c>
      <c r="N60" s="39">
        <f t="shared" si="23"/>
        <v>52.173913043478258</v>
      </c>
      <c r="O60" s="50">
        <v>0</v>
      </c>
      <c r="P60" s="39">
        <f t="shared" si="24"/>
        <v>0</v>
      </c>
      <c r="Q60" s="172"/>
    </row>
    <row r="61" spans="1:17" s="16" customFormat="1" ht="17.100000000000001" customHeight="1">
      <c r="A61" s="50">
        <v>14</v>
      </c>
      <c r="B61" s="58" t="s">
        <v>158</v>
      </c>
      <c r="C61" s="52">
        <f t="shared" si="25"/>
        <v>31</v>
      </c>
      <c r="D61" s="190"/>
      <c r="E61" s="56">
        <f t="shared" si="26"/>
        <v>13</v>
      </c>
      <c r="F61" s="51">
        <v>18</v>
      </c>
      <c r="G61" s="50">
        <v>0</v>
      </c>
      <c r="H61" s="39">
        <f t="shared" si="27"/>
        <v>0</v>
      </c>
      <c r="I61" s="50">
        <v>0</v>
      </c>
      <c r="J61" s="39">
        <f t="shared" si="28"/>
        <v>0</v>
      </c>
      <c r="K61" s="50">
        <v>0</v>
      </c>
      <c r="L61" s="39">
        <f t="shared" si="29"/>
        <v>0</v>
      </c>
      <c r="M61" s="50">
        <v>28</v>
      </c>
      <c r="N61" s="39">
        <f t="shared" si="23"/>
        <v>90.322580645161295</v>
      </c>
      <c r="O61" s="50">
        <v>3</v>
      </c>
      <c r="P61" s="39">
        <f t="shared" si="24"/>
        <v>9.67741935483871</v>
      </c>
      <c r="Q61" s="172"/>
    </row>
    <row r="62" spans="1:17" s="16" customFormat="1" ht="17.100000000000001" customHeight="1">
      <c r="A62" s="50">
        <v>15</v>
      </c>
      <c r="B62" s="58" t="s">
        <v>159</v>
      </c>
      <c r="C62" s="52">
        <f t="shared" si="25"/>
        <v>34</v>
      </c>
      <c r="D62" s="190"/>
      <c r="E62" s="56">
        <f t="shared" si="26"/>
        <v>18</v>
      </c>
      <c r="F62" s="51">
        <v>16</v>
      </c>
      <c r="G62" s="50">
        <v>0</v>
      </c>
      <c r="H62" s="39">
        <f t="shared" si="27"/>
        <v>0</v>
      </c>
      <c r="I62" s="50">
        <v>0</v>
      </c>
      <c r="J62" s="39">
        <f t="shared" si="28"/>
        <v>0</v>
      </c>
      <c r="K62" s="50">
        <v>4</v>
      </c>
      <c r="L62" s="39">
        <f t="shared" si="29"/>
        <v>11.764705882352942</v>
      </c>
      <c r="M62" s="50">
        <v>28</v>
      </c>
      <c r="N62" s="39">
        <f t="shared" si="23"/>
        <v>82.352941176470594</v>
      </c>
      <c r="O62" s="50">
        <v>2</v>
      </c>
      <c r="P62" s="39">
        <f t="shared" si="24"/>
        <v>5.882352941176471</v>
      </c>
      <c r="Q62" s="172"/>
    </row>
    <row r="63" spans="1:17" s="16" customFormat="1" ht="17.100000000000001" customHeight="1">
      <c r="A63" s="50">
        <v>16</v>
      </c>
      <c r="B63" s="58" t="s">
        <v>160</v>
      </c>
      <c r="C63" s="52">
        <f t="shared" si="25"/>
        <v>42</v>
      </c>
      <c r="D63" s="190"/>
      <c r="E63" s="56">
        <f t="shared" si="26"/>
        <v>14</v>
      </c>
      <c r="F63" s="51">
        <v>28</v>
      </c>
      <c r="G63" s="50">
        <v>1</v>
      </c>
      <c r="H63" s="39">
        <f t="shared" ref="H63:H70" si="30">G63*100/C63</f>
        <v>2.3809523809523809</v>
      </c>
      <c r="I63" s="50">
        <v>1</v>
      </c>
      <c r="J63" s="39">
        <f t="shared" ref="J63:J70" si="31">I63*100/C63</f>
        <v>2.3809523809523809</v>
      </c>
      <c r="K63" s="50">
        <v>2</v>
      </c>
      <c r="L63" s="39">
        <f t="shared" ref="L63:L70" si="32">K63*100/C63</f>
        <v>4.7619047619047619</v>
      </c>
      <c r="M63" s="50">
        <v>38</v>
      </c>
      <c r="N63" s="39">
        <f t="shared" si="23"/>
        <v>90.476190476190482</v>
      </c>
      <c r="O63" s="50">
        <v>0</v>
      </c>
      <c r="P63" s="39">
        <f t="shared" si="24"/>
        <v>0</v>
      </c>
      <c r="Q63" s="172"/>
    </row>
    <row r="64" spans="1:17" s="16" customFormat="1" ht="17.100000000000001" customHeight="1">
      <c r="A64" s="50">
        <v>17</v>
      </c>
      <c r="B64" s="58" t="s">
        <v>161</v>
      </c>
      <c r="C64" s="52">
        <f t="shared" si="25"/>
        <v>40</v>
      </c>
      <c r="D64" s="190">
        <v>1</v>
      </c>
      <c r="E64" s="56">
        <f t="shared" si="26"/>
        <v>16</v>
      </c>
      <c r="F64" s="51">
        <v>24</v>
      </c>
      <c r="G64" s="50">
        <v>0</v>
      </c>
      <c r="H64" s="39">
        <f t="shared" si="30"/>
        <v>0</v>
      </c>
      <c r="I64" s="50">
        <v>1</v>
      </c>
      <c r="J64" s="39">
        <f t="shared" si="31"/>
        <v>2.5</v>
      </c>
      <c r="K64" s="50">
        <v>10</v>
      </c>
      <c r="L64" s="39">
        <f t="shared" si="32"/>
        <v>25</v>
      </c>
      <c r="M64" s="50">
        <v>28</v>
      </c>
      <c r="N64" s="39">
        <f t="shared" si="23"/>
        <v>70</v>
      </c>
      <c r="O64" s="50">
        <v>1</v>
      </c>
      <c r="P64" s="39">
        <f t="shared" si="24"/>
        <v>2.5</v>
      </c>
      <c r="Q64" s="172"/>
    </row>
    <row r="65" spans="1:17" s="16" customFormat="1" ht="17.100000000000001" customHeight="1">
      <c r="A65" s="50">
        <v>18</v>
      </c>
      <c r="B65" s="58" t="s">
        <v>162</v>
      </c>
      <c r="C65" s="52">
        <f t="shared" si="25"/>
        <v>40</v>
      </c>
      <c r="D65" s="190"/>
      <c r="E65" s="56">
        <f t="shared" si="26"/>
        <v>21</v>
      </c>
      <c r="F65" s="51">
        <v>19</v>
      </c>
      <c r="G65" s="50">
        <v>0</v>
      </c>
      <c r="H65" s="39">
        <f t="shared" si="30"/>
        <v>0</v>
      </c>
      <c r="I65" s="50">
        <v>0</v>
      </c>
      <c r="J65" s="39">
        <f t="shared" si="31"/>
        <v>0</v>
      </c>
      <c r="K65" s="50">
        <v>2</v>
      </c>
      <c r="L65" s="39">
        <f t="shared" si="32"/>
        <v>5</v>
      </c>
      <c r="M65" s="50">
        <v>38</v>
      </c>
      <c r="N65" s="39">
        <f t="shared" si="23"/>
        <v>95</v>
      </c>
      <c r="O65" s="50">
        <v>0</v>
      </c>
      <c r="P65" s="39">
        <f t="shared" si="24"/>
        <v>0</v>
      </c>
      <c r="Q65" s="172"/>
    </row>
    <row r="66" spans="1:17" s="16" customFormat="1" ht="17.100000000000001" customHeight="1">
      <c r="A66" s="50">
        <v>19</v>
      </c>
      <c r="B66" s="58" t="s">
        <v>163</v>
      </c>
      <c r="C66" s="52">
        <f t="shared" si="25"/>
        <v>39</v>
      </c>
      <c r="D66" s="190"/>
      <c r="E66" s="56">
        <f t="shared" si="26"/>
        <v>9</v>
      </c>
      <c r="F66" s="51">
        <v>30</v>
      </c>
      <c r="G66" s="50">
        <v>0</v>
      </c>
      <c r="H66" s="39">
        <f t="shared" si="30"/>
        <v>0</v>
      </c>
      <c r="I66" s="50">
        <v>6</v>
      </c>
      <c r="J66" s="39">
        <f t="shared" si="31"/>
        <v>15.384615384615385</v>
      </c>
      <c r="K66" s="50">
        <v>8</v>
      </c>
      <c r="L66" s="39">
        <f t="shared" si="32"/>
        <v>20.512820512820515</v>
      </c>
      <c r="M66" s="50">
        <v>21</v>
      </c>
      <c r="N66" s="39">
        <f t="shared" si="23"/>
        <v>53.846153846153847</v>
      </c>
      <c r="O66" s="50">
        <v>4</v>
      </c>
      <c r="P66" s="39">
        <f t="shared" si="24"/>
        <v>10.256410256410257</v>
      </c>
      <c r="Q66" s="172" t="s">
        <v>226</v>
      </c>
    </row>
    <row r="67" spans="1:17" s="16" customFormat="1" ht="17.100000000000001" customHeight="1">
      <c r="A67" s="50">
        <v>20</v>
      </c>
      <c r="B67" s="58" t="s">
        <v>164</v>
      </c>
      <c r="C67" s="52">
        <f t="shared" si="25"/>
        <v>50</v>
      </c>
      <c r="D67" s="190">
        <v>2</v>
      </c>
      <c r="E67" s="56">
        <f t="shared" si="26"/>
        <v>7</v>
      </c>
      <c r="F67" s="51">
        <v>43</v>
      </c>
      <c r="G67" s="50">
        <v>0</v>
      </c>
      <c r="H67" s="39">
        <f t="shared" si="30"/>
        <v>0</v>
      </c>
      <c r="I67" s="50">
        <v>2</v>
      </c>
      <c r="J67" s="39">
        <f t="shared" si="31"/>
        <v>4</v>
      </c>
      <c r="K67" s="50">
        <v>8</v>
      </c>
      <c r="L67" s="39">
        <f t="shared" si="32"/>
        <v>16</v>
      </c>
      <c r="M67" s="50">
        <v>34</v>
      </c>
      <c r="N67" s="39">
        <f t="shared" si="23"/>
        <v>68</v>
      </c>
      <c r="O67" s="50">
        <v>6</v>
      </c>
      <c r="P67" s="39">
        <f t="shared" si="24"/>
        <v>12</v>
      </c>
      <c r="Q67" s="172" t="s">
        <v>227</v>
      </c>
    </row>
    <row r="68" spans="1:17" s="16" customFormat="1" ht="17.100000000000001" customHeight="1">
      <c r="A68" s="50">
        <v>21</v>
      </c>
      <c r="B68" s="58" t="s">
        <v>165</v>
      </c>
      <c r="C68" s="52">
        <f t="shared" si="25"/>
        <v>30</v>
      </c>
      <c r="D68" s="190"/>
      <c r="E68" s="56">
        <f t="shared" si="26"/>
        <v>8</v>
      </c>
      <c r="F68" s="51">
        <v>22</v>
      </c>
      <c r="G68" s="37">
        <v>0</v>
      </c>
      <c r="H68" s="39">
        <f t="shared" si="30"/>
        <v>0</v>
      </c>
      <c r="I68" s="37">
        <v>1</v>
      </c>
      <c r="J68" s="39">
        <f t="shared" si="31"/>
        <v>3.3333333333333335</v>
      </c>
      <c r="K68" s="37">
        <v>5</v>
      </c>
      <c r="L68" s="39">
        <f t="shared" si="32"/>
        <v>16.666666666666668</v>
      </c>
      <c r="M68" s="37">
        <v>23</v>
      </c>
      <c r="N68" s="39">
        <f t="shared" si="23"/>
        <v>76.666666666666671</v>
      </c>
      <c r="O68" s="37">
        <v>1</v>
      </c>
      <c r="P68" s="39">
        <f t="shared" si="24"/>
        <v>3.3333333333333335</v>
      </c>
      <c r="Q68" s="173"/>
    </row>
    <row r="69" spans="1:17" s="16" customFormat="1" ht="17.100000000000001" customHeight="1">
      <c r="A69" s="50">
        <v>22</v>
      </c>
      <c r="B69" s="58" t="s">
        <v>166</v>
      </c>
      <c r="C69" s="52">
        <f t="shared" si="25"/>
        <v>37</v>
      </c>
      <c r="D69" s="190"/>
      <c r="E69" s="56">
        <f t="shared" si="26"/>
        <v>5</v>
      </c>
      <c r="F69" s="51">
        <v>32</v>
      </c>
      <c r="G69" s="37">
        <v>0</v>
      </c>
      <c r="H69" s="39">
        <f t="shared" si="30"/>
        <v>0</v>
      </c>
      <c r="I69" s="37">
        <v>2</v>
      </c>
      <c r="J69" s="39">
        <f t="shared" si="31"/>
        <v>5.4054054054054053</v>
      </c>
      <c r="K69" s="37">
        <v>8</v>
      </c>
      <c r="L69" s="39">
        <f t="shared" si="32"/>
        <v>21.621621621621621</v>
      </c>
      <c r="M69" s="37">
        <v>26</v>
      </c>
      <c r="N69" s="39">
        <f t="shared" si="23"/>
        <v>70.270270270270274</v>
      </c>
      <c r="O69" s="37">
        <v>1</v>
      </c>
      <c r="P69" s="39">
        <f t="shared" si="24"/>
        <v>2.7027027027027026</v>
      </c>
      <c r="Q69" s="173"/>
    </row>
    <row r="70" spans="1:17" s="16" customFormat="1" ht="17.100000000000001" customHeight="1">
      <c r="A70" s="50">
        <v>23</v>
      </c>
      <c r="B70" s="58" t="s">
        <v>167</v>
      </c>
      <c r="C70" s="52">
        <f t="shared" si="25"/>
        <v>43</v>
      </c>
      <c r="D70" s="191"/>
      <c r="E70" s="56">
        <f t="shared" si="26"/>
        <v>9</v>
      </c>
      <c r="F70" s="51">
        <v>34</v>
      </c>
      <c r="G70" s="37">
        <v>0</v>
      </c>
      <c r="H70" s="39">
        <f t="shared" si="30"/>
        <v>0</v>
      </c>
      <c r="I70" s="37">
        <v>2</v>
      </c>
      <c r="J70" s="39">
        <f t="shared" si="31"/>
        <v>4.6511627906976747</v>
      </c>
      <c r="K70" s="37">
        <v>14</v>
      </c>
      <c r="L70" s="39">
        <f t="shared" si="32"/>
        <v>32.558139534883722</v>
      </c>
      <c r="M70" s="37">
        <v>25</v>
      </c>
      <c r="N70" s="39">
        <f t="shared" si="23"/>
        <v>58.139534883720927</v>
      </c>
      <c r="O70" s="37">
        <v>2</v>
      </c>
      <c r="P70" s="39">
        <f t="shared" si="24"/>
        <v>4.6511627906976747</v>
      </c>
      <c r="Q70" s="172"/>
    </row>
    <row r="71" spans="1:17" s="16" customFormat="1" ht="17.100000000000001" customHeight="1">
      <c r="A71" s="50">
        <v>24</v>
      </c>
      <c r="B71" s="58" t="s">
        <v>168</v>
      </c>
      <c r="C71" s="52">
        <f t="shared" si="25"/>
        <v>31</v>
      </c>
      <c r="D71" s="192"/>
      <c r="E71" s="56">
        <f t="shared" si="26"/>
        <v>5</v>
      </c>
      <c r="F71" s="51">
        <v>26</v>
      </c>
      <c r="G71" s="50">
        <v>0</v>
      </c>
      <c r="H71" s="39">
        <f>G71*100/C71</f>
        <v>0</v>
      </c>
      <c r="I71" s="50">
        <v>2</v>
      </c>
      <c r="J71" s="39">
        <f t="shared" ref="J71:J102" si="33">I71*100/C71</f>
        <v>6.4516129032258061</v>
      </c>
      <c r="K71" s="50">
        <v>8</v>
      </c>
      <c r="L71" s="39">
        <f t="shared" ref="L71:L102" si="34">K71*100/C71</f>
        <v>25.806451612903224</v>
      </c>
      <c r="M71" s="50">
        <v>21</v>
      </c>
      <c r="N71" s="39">
        <f t="shared" si="23"/>
        <v>67.741935483870961</v>
      </c>
      <c r="O71" s="50">
        <v>0</v>
      </c>
      <c r="P71" s="39">
        <f t="shared" si="24"/>
        <v>0</v>
      </c>
      <c r="Q71" s="172"/>
    </row>
    <row r="72" spans="1:17" s="16" customFormat="1" ht="17.100000000000001" customHeight="1">
      <c r="A72" s="50">
        <v>25</v>
      </c>
      <c r="B72" s="58" t="s">
        <v>170</v>
      </c>
      <c r="C72" s="52">
        <f t="shared" si="25"/>
        <v>37</v>
      </c>
      <c r="D72" s="190"/>
      <c r="E72" s="56">
        <f t="shared" si="26"/>
        <v>7</v>
      </c>
      <c r="F72" s="51">
        <v>30</v>
      </c>
      <c r="G72" s="50">
        <v>3</v>
      </c>
      <c r="H72" s="39">
        <f t="shared" ref="H72:H102" si="35">G72*100/C72</f>
        <v>8.1081081081081088</v>
      </c>
      <c r="I72" s="50">
        <v>1</v>
      </c>
      <c r="J72" s="39">
        <f t="shared" si="33"/>
        <v>2.7027027027027026</v>
      </c>
      <c r="K72" s="50">
        <v>4</v>
      </c>
      <c r="L72" s="39">
        <f t="shared" si="34"/>
        <v>10.810810810810811</v>
      </c>
      <c r="M72" s="50">
        <v>29</v>
      </c>
      <c r="N72" s="39">
        <f t="shared" si="23"/>
        <v>78.378378378378372</v>
      </c>
      <c r="O72" s="50">
        <v>0</v>
      </c>
      <c r="P72" s="39">
        <f t="shared" si="24"/>
        <v>0</v>
      </c>
      <c r="Q72" s="172"/>
    </row>
    <row r="73" spans="1:17" s="16" customFormat="1" ht="17.100000000000001" customHeight="1">
      <c r="A73" s="50">
        <v>26</v>
      </c>
      <c r="B73" s="58" t="s">
        <v>171</v>
      </c>
      <c r="C73" s="52">
        <f t="shared" si="25"/>
        <v>36</v>
      </c>
      <c r="D73" s="190"/>
      <c r="E73" s="56">
        <f t="shared" si="26"/>
        <v>3</v>
      </c>
      <c r="F73" s="51">
        <v>33</v>
      </c>
      <c r="G73" s="37">
        <v>0</v>
      </c>
      <c r="H73" s="39">
        <f t="shared" si="35"/>
        <v>0</v>
      </c>
      <c r="I73" s="37">
        <v>2</v>
      </c>
      <c r="J73" s="39">
        <f t="shared" si="33"/>
        <v>5.5555555555555554</v>
      </c>
      <c r="K73" s="37">
        <v>6</v>
      </c>
      <c r="L73" s="39">
        <f t="shared" si="34"/>
        <v>16.666666666666668</v>
      </c>
      <c r="M73" s="37">
        <v>28</v>
      </c>
      <c r="N73" s="39">
        <f t="shared" si="23"/>
        <v>77.777777777777771</v>
      </c>
      <c r="O73" s="37">
        <v>0</v>
      </c>
      <c r="P73" s="39">
        <f t="shared" si="24"/>
        <v>0</v>
      </c>
      <c r="Q73" s="173"/>
    </row>
    <row r="74" spans="1:17" s="16" customFormat="1" ht="17.100000000000001" customHeight="1">
      <c r="A74" s="50">
        <v>27</v>
      </c>
      <c r="B74" s="58" t="s">
        <v>173</v>
      </c>
      <c r="C74" s="52">
        <f t="shared" si="25"/>
        <v>10</v>
      </c>
      <c r="D74" s="190"/>
      <c r="E74" s="56">
        <f t="shared" si="26"/>
        <v>1</v>
      </c>
      <c r="F74" s="51">
        <v>9</v>
      </c>
      <c r="G74" s="37">
        <v>0</v>
      </c>
      <c r="H74" s="39">
        <f t="shared" si="35"/>
        <v>0</v>
      </c>
      <c r="I74" s="37">
        <v>0</v>
      </c>
      <c r="J74" s="39">
        <f t="shared" si="33"/>
        <v>0</v>
      </c>
      <c r="K74" s="37">
        <v>0</v>
      </c>
      <c r="L74" s="39">
        <f t="shared" si="34"/>
        <v>0</v>
      </c>
      <c r="M74" s="37">
        <v>10</v>
      </c>
      <c r="N74" s="39">
        <f t="shared" si="23"/>
        <v>100</v>
      </c>
      <c r="O74" s="37">
        <v>0</v>
      </c>
      <c r="P74" s="39">
        <f t="shared" si="24"/>
        <v>0</v>
      </c>
      <c r="Q74" s="173"/>
    </row>
    <row r="75" spans="1:17" s="16" customFormat="1" ht="17.100000000000001" customHeight="1">
      <c r="A75" s="50">
        <v>28</v>
      </c>
      <c r="B75" s="58" t="s">
        <v>174</v>
      </c>
      <c r="C75" s="52">
        <f t="shared" si="25"/>
        <v>24</v>
      </c>
      <c r="D75" s="190"/>
      <c r="E75" s="56">
        <f t="shared" si="26"/>
        <v>5</v>
      </c>
      <c r="F75" s="51">
        <v>19</v>
      </c>
      <c r="G75" s="37">
        <v>2</v>
      </c>
      <c r="H75" s="39">
        <f t="shared" si="35"/>
        <v>8.3333333333333339</v>
      </c>
      <c r="I75" s="37">
        <v>1</v>
      </c>
      <c r="J75" s="39">
        <f t="shared" si="33"/>
        <v>4.166666666666667</v>
      </c>
      <c r="K75" s="37">
        <v>4</v>
      </c>
      <c r="L75" s="39">
        <f t="shared" si="34"/>
        <v>16.666666666666668</v>
      </c>
      <c r="M75" s="37">
        <v>16</v>
      </c>
      <c r="N75" s="39">
        <f t="shared" si="23"/>
        <v>66.666666666666671</v>
      </c>
      <c r="O75" s="37">
        <v>1</v>
      </c>
      <c r="P75" s="39">
        <f t="shared" si="24"/>
        <v>4.166666666666667</v>
      </c>
      <c r="Q75" s="173"/>
    </row>
    <row r="76" spans="1:17" s="16" customFormat="1" ht="17.100000000000001" customHeight="1">
      <c r="A76" s="50">
        <v>29</v>
      </c>
      <c r="B76" s="58" t="s">
        <v>175</v>
      </c>
      <c r="C76" s="52">
        <f t="shared" si="25"/>
        <v>48</v>
      </c>
      <c r="D76" s="190"/>
      <c r="E76" s="56">
        <f t="shared" si="26"/>
        <v>17</v>
      </c>
      <c r="F76" s="51">
        <v>31</v>
      </c>
      <c r="G76" s="37">
        <v>2</v>
      </c>
      <c r="H76" s="39">
        <f t="shared" si="35"/>
        <v>4.166666666666667</v>
      </c>
      <c r="I76" s="37">
        <v>0</v>
      </c>
      <c r="J76" s="39">
        <f t="shared" si="33"/>
        <v>0</v>
      </c>
      <c r="K76" s="37">
        <v>24</v>
      </c>
      <c r="L76" s="39">
        <f t="shared" si="34"/>
        <v>50</v>
      </c>
      <c r="M76" s="37">
        <v>22</v>
      </c>
      <c r="N76" s="39">
        <f t="shared" si="23"/>
        <v>45.833333333333336</v>
      </c>
      <c r="O76" s="37">
        <v>0</v>
      </c>
      <c r="P76" s="39">
        <f t="shared" si="24"/>
        <v>0</v>
      </c>
      <c r="Q76" s="173"/>
    </row>
    <row r="77" spans="1:17" s="16" customFormat="1" ht="17.100000000000001" customHeight="1">
      <c r="A77" s="50">
        <v>30</v>
      </c>
      <c r="B77" s="58" t="s">
        <v>176</v>
      </c>
      <c r="C77" s="52">
        <f t="shared" si="25"/>
        <v>44</v>
      </c>
      <c r="D77" s="190"/>
      <c r="E77" s="56">
        <f t="shared" si="26"/>
        <v>9</v>
      </c>
      <c r="F77" s="51">
        <v>35</v>
      </c>
      <c r="G77" s="37">
        <v>0</v>
      </c>
      <c r="H77" s="39">
        <f t="shared" si="35"/>
        <v>0</v>
      </c>
      <c r="I77" s="37">
        <v>2</v>
      </c>
      <c r="J77" s="39">
        <f t="shared" si="33"/>
        <v>4.5454545454545459</v>
      </c>
      <c r="K77" s="37">
        <v>5</v>
      </c>
      <c r="L77" s="39">
        <f t="shared" si="34"/>
        <v>11.363636363636363</v>
      </c>
      <c r="M77" s="37">
        <v>36</v>
      </c>
      <c r="N77" s="39">
        <f t="shared" si="23"/>
        <v>81.818181818181813</v>
      </c>
      <c r="O77" s="37">
        <v>1</v>
      </c>
      <c r="P77" s="39">
        <f t="shared" si="24"/>
        <v>2.2727272727272729</v>
      </c>
      <c r="Q77" s="173"/>
    </row>
    <row r="78" spans="1:17" s="16" customFormat="1" ht="17.100000000000001" customHeight="1">
      <c r="A78" s="50">
        <v>31</v>
      </c>
      <c r="B78" s="58" t="s">
        <v>177</v>
      </c>
      <c r="C78" s="52">
        <f t="shared" si="25"/>
        <v>47</v>
      </c>
      <c r="D78" s="190"/>
      <c r="E78" s="56">
        <f t="shared" si="26"/>
        <v>17</v>
      </c>
      <c r="F78" s="51">
        <v>30</v>
      </c>
      <c r="G78" s="37">
        <v>5</v>
      </c>
      <c r="H78" s="39">
        <f t="shared" si="35"/>
        <v>10.638297872340425</v>
      </c>
      <c r="I78" s="37">
        <v>10</v>
      </c>
      <c r="J78" s="39">
        <f t="shared" si="33"/>
        <v>21.276595744680851</v>
      </c>
      <c r="K78" s="37">
        <v>15</v>
      </c>
      <c r="L78" s="39">
        <f t="shared" si="34"/>
        <v>31.914893617021278</v>
      </c>
      <c r="M78" s="37">
        <v>16</v>
      </c>
      <c r="N78" s="39">
        <f t="shared" si="23"/>
        <v>34.042553191489361</v>
      </c>
      <c r="O78" s="37">
        <v>1</v>
      </c>
      <c r="P78" s="39">
        <f t="shared" si="24"/>
        <v>2.1276595744680851</v>
      </c>
      <c r="Q78" s="173"/>
    </row>
    <row r="79" spans="1:17" s="16" customFormat="1" ht="17.100000000000001" customHeight="1">
      <c r="A79" s="50">
        <v>32</v>
      </c>
      <c r="B79" s="58" t="s">
        <v>178</v>
      </c>
      <c r="C79" s="52">
        <f t="shared" si="25"/>
        <v>43</v>
      </c>
      <c r="D79" s="190">
        <v>1</v>
      </c>
      <c r="E79" s="56">
        <f t="shared" si="26"/>
        <v>12</v>
      </c>
      <c r="F79" s="51">
        <v>31</v>
      </c>
      <c r="G79" s="37">
        <v>0</v>
      </c>
      <c r="H79" s="39">
        <f t="shared" si="35"/>
        <v>0</v>
      </c>
      <c r="I79" s="37">
        <v>0</v>
      </c>
      <c r="J79" s="39">
        <f t="shared" si="33"/>
        <v>0</v>
      </c>
      <c r="K79" s="37">
        <v>4</v>
      </c>
      <c r="L79" s="39">
        <f t="shared" si="34"/>
        <v>9.3023255813953494</v>
      </c>
      <c r="M79" s="37">
        <v>38</v>
      </c>
      <c r="N79" s="39">
        <f t="shared" si="23"/>
        <v>88.372093023255815</v>
      </c>
      <c r="O79" s="37">
        <v>1</v>
      </c>
      <c r="P79" s="39">
        <f t="shared" si="24"/>
        <v>2.3255813953488373</v>
      </c>
      <c r="Q79" s="173"/>
    </row>
    <row r="80" spans="1:17" s="16" customFormat="1" ht="17.100000000000001" customHeight="1">
      <c r="A80" s="50">
        <v>33</v>
      </c>
      <c r="B80" s="58" t="s">
        <v>179</v>
      </c>
      <c r="C80" s="52">
        <f t="shared" si="25"/>
        <v>38</v>
      </c>
      <c r="D80" s="190"/>
      <c r="E80" s="56">
        <f t="shared" si="26"/>
        <v>13</v>
      </c>
      <c r="F80" s="51">
        <v>25</v>
      </c>
      <c r="G80" s="37">
        <v>0</v>
      </c>
      <c r="H80" s="39">
        <f>G80*100/C80</f>
        <v>0</v>
      </c>
      <c r="I80" s="37">
        <v>2</v>
      </c>
      <c r="J80" s="39">
        <f t="shared" si="33"/>
        <v>5.2631578947368425</v>
      </c>
      <c r="K80" s="37">
        <v>8</v>
      </c>
      <c r="L80" s="39">
        <f t="shared" si="34"/>
        <v>21.05263157894737</v>
      </c>
      <c r="M80" s="37">
        <v>28</v>
      </c>
      <c r="N80" s="39">
        <f t="shared" ref="N80:N102" si="36">M80*100/C80</f>
        <v>73.684210526315795</v>
      </c>
      <c r="O80" s="37">
        <v>0</v>
      </c>
      <c r="P80" s="39">
        <f t="shared" ref="P80:P102" si="37">O80*100/C80</f>
        <v>0</v>
      </c>
      <c r="Q80" s="173"/>
    </row>
    <row r="81" spans="1:17" s="16" customFormat="1" ht="17.100000000000001" customHeight="1">
      <c r="A81" s="50">
        <v>34</v>
      </c>
      <c r="B81" s="58" t="s">
        <v>180</v>
      </c>
      <c r="C81" s="52">
        <f t="shared" si="25"/>
        <v>39</v>
      </c>
      <c r="D81" s="190"/>
      <c r="E81" s="56">
        <f t="shared" si="26"/>
        <v>14</v>
      </c>
      <c r="F81" s="51">
        <v>25</v>
      </c>
      <c r="G81" s="37">
        <v>0</v>
      </c>
      <c r="H81" s="39">
        <f t="shared" si="35"/>
        <v>0</v>
      </c>
      <c r="I81" s="37">
        <v>1</v>
      </c>
      <c r="J81" s="39">
        <f t="shared" si="33"/>
        <v>2.5641025641025643</v>
      </c>
      <c r="K81" s="37">
        <v>15</v>
      </c>
      <c r="L81" s="39">
        <f t="shared" si="34"/>
        <v>38.46153846153846</v>
      </c>
      <c r="M81" s="37">
        <v>23</v>
      </c>
      <c r="N81" s="39">
        <f t="shared" si="36"/>
        <v>58.974358974358971</v>
      </c>
      <c r="O81" s="37">
        <v>0</v>
      </c>
      <c r="P81" s="39">
        <f t="shared" si="37"/>
        <v>0</v>
      </c>
      <c r="Q81" s="173"/>
    </row>
    <row r="82" spans="1:17" s="16" customFormat="1" ht="17.100000000000001" customHeight="1">
      <c r="A82" s="50">
        <v>35</v>
      </c>
      <c r="B82" s="58" t="s">
        <v>181</v>
      </c>
      <c r="C82" s="52">
        <f t="shared" si="25"/>
        <v>45</v>
      </c>
      <c r="D82" s="190">
        <v>4</v>
      </c>
      <c r="E82" s="56">
        <f t="shared" si="26"/>
        <v>15</v>
      </c>
      <c r="F82" s="51">
        <v>30</v>
      </c>
      <c r="G82" s="37">
        <v>0</v>
      </c>
      <c r="H82" s="39">
        <f t="shared" si="35"/>
        <v>0</v>
      </c>
      <c r="I82" s="37">
        <v>2</v>
      </c>
      <c r="J82" s="39">
        <f t="shared" si="33"/>
        <v>4.4444444444444446</v>
      </c>
      <c r="K82" s="37">
        <v>3</v>
      </c>
      <c r="L82" s="39">
        <f t="shared" si="34"/>
        <v>6.666666666666667</v>
      </c>
      <c r="M82" s="37">
        <v>38</v>
      </c>
      <c r="N82" s="39">
        <f t="shared" si="36"/>
        <v>84.444444444444443</v>
      </c>
      <c r="O82" s="37">
        <v>2</v>
      </c>
      <c r="P82" s="39">
        <f t="shared" si="37"/>
        <v>4.4444444444444446</v>
      </c>
      <c r="Q82" s="173"/>
    </row>
    <row r="83" spans="1:17" s="16" customFormat="1" ht="17.100000000000001" customHeight="1">
      <c r="A83" s="50">
        <v>36</v>
      </c>
      <c r="B83" s="58" t="s">
        <v>182</v>
      </c>
      <c r="C83" s="52">
        <f t="shared" si="25"/>
        <v>37</v>
      </c>
      <c r="D83" s="190"/>
      <c r="E83" s="56">
        <f t="shared" si="26"/>
        <v>16</v>
      </c>
      <c r="F83" s="51">
        <v>21</v>
      </c>
      <c r="G83" s="37">
        <v>0</v>
      </c>
      <c r="H83" s="39">
        <f>G83*100/C83</f>
        <v>0</v>
      </c>
      <c r="I83" s="37">
        <v>2</v>
      </c>
      <c r="J83" s="39">
        <f t="shared" si="33"/>
        <v>5.4054054054054053</v>
      </c>
      <c r="K83" s="37">
        <v>8</v>
      </c>
      <c r="L83" s="39">
        <f t="shared" si="34"/>
        <v>21.621621621621621</v>
      </c>
      <c r="M83" s="37">
        <v>27</v>
      </c>
      <c r="N83" s="39">
        <f t="shared" si="36"/>
        <v>72.972972972972968</v>
      </c>
      <c r="O83" s="37">
        <v>0</v>
      </c>
      <c r="P83" s="39">
        <f t="shared" si="37"/>
        <v>0</v>
      </c>
      <c r="Q83" s="173"/>
    </row>
    <row r="84" spans="1:17" s="16" customFormat="1" ht="17.100000000000001" customHeight="1">
      <c r="A84" s="50">
        <v>37</v>
      </c>
      <c r="B84" s="58" t="s">
        <v>183</v>
      </c>
      <c r="C84" s="52">
        <f t="shared" si="25"/>
        <v>39</v>
      </c>
      <c r="D84" s="190"/>
      <c r="E84" s="56">
        <f t="shared" si="26"/>
        <v>8</v>
      </c>
      <c r="F84" s="51">
        <v>31</v>
      </c>
      <c r="G84" s="37">
        <v>2</v>
      </c>
      <c r="H84" s="39">
        <f t="shared" si="35"/>
        <v>5.1282051282051286</v>
      </c>
      <c r="I84" s="37">
        <v>2</v>
      </c>
      <c r="J84" s="39">
        <f t="shared" si="33"/>
        <v>5.1282051282051286</v>
      </c>
      <c r="K84" s="37">
        <v>3</v>
      </c>
      <c r="L84" s="39">
        <f t="shared" si="34"/>
        <v>7.6923076923076925</v>
      </c>
      <c r="M84" s="37">
        <v>32</v>
      </c>
      <c r="N84" s="39">
        <f t="shared" si="36"/>
        <v>82.051282051282058</v>
      </c>
      <c r="O84" s="37">
        <v>0</v>
      </c>
      <c r="P84" s="39">
        <f t="shared" si="37"/>
        <v>0</v>
      </c>
      <c r="Q84" s="173"/>
    </row>
    <row r="85" spans="1:17" s="16" customFormat="1" ht="17.100000000000001" customHeight="1">
      <c r="A85" s="50">
        <v>38</v>
      </c>
      <c r="B85" s="58" t="s">
        <v>184</v>
      </c>
      <c r="C85" s="52">
        <f t="shared" si="25"/>
        <v>39</v>
      </c>
      <c r="D85" s="190"/>
      <c r="E85" s="56">
        <f t="shared" si="26"/>
        <v>12</v>
      </c>
      <c r="F85" s="51">
        <v>27</v>
      </c>
      <c r="G85" s="37">
        <v>0</v>
      </c>
      <c r="H85" s="39">
        <f t="shared" si="35"/>
        <v>0</v>
      </c>
      <c r="I85" s="37">
        <v>0</v>
      </c>
      <c r="J85" s="39">
        <f t="shared" si="33"/>
        <v>0</v>
      </c>
      <c r="K85" s="37">
        <v>3</v>
      </c>
      <c r="L85" s="39">
        <f t="shared" si="34"/>
        <v>7.6923076923076925</v>
      </c>
      <c r="M85" s="37">
        <v>35</v>
      </c>
      <c r="N85" s="39">
        <f t="shared" si="36"/>
        <v>89.743589743589737</v>
      </c>
      <c r="O85" s="37">
        <v>1</v>
      </c>
      <c r="P85" s="39">
        <f t="shared" si="37"/>
        <v>2.5641025641025643</v>
      </c>
      <c r="Q85" s="173"/>
    </row>
    <row r="86" spans="1:17" s="16" customFormat="1" ht="17.100000000000001" customHeight="1">
      <c r="A86" s="50">
        <v>39</v>
      </c>
      <c r="B86" s="58" t="s">
        <v>185</v>
      </c>
      <c r="C86" s="52">
        <f t="shared" si="25"/>
        <v>37</v>
      </c>
      <c r="D86" s="190"/>
      <c r="E86" s="56">
        <f t="shared" si="26"/>
        <v>9</v>
      </c>
      <c r="F86" s="51">
        <v>28</v>
      </c>
      <c r="G86" s="37">
        <v>0</v>
      </c>
      <c r="H86" s="39">
        <f t="shared" si="35"/>
        <v>0</v>
      </c>
      <c r="I86" s="37">
        <v>1</v>
      </c>
      <c r="J86" s="39">
        <f t="shared" si="33"/>
        <v>2.7027027027027026</v>
      </c>
      <c r="K86" s="37">
        <v>3</v>
      </c>
      <c r="L86" s="39">
        <f t="shared" si="34"/>
        <v>8.1081081081081088</v>
      </c>
      <c r="M86" s="37">
        <v>32</v>
      </c>
      <c r="N86" s="39">
        <f t="shared" si="36"/>
        <v>86.486486486486484</v>
      </c>
      <c r="O86" s="37">
        <v>1</v>
      </c>
      <c r="P86" s="39">
        <f t="shared" si="37"/>
        <v>2.7027027027027026</v>
      </c>
      <c r="Q86" s="173"/>
    </row>
    <row r="87" spans="1:17" s="16" customFormat="1" ht="17.100000000000001" customHeight="1">
      <c r="A87" s="50">
        <v>40</v>
      </c>
      <c r="B87" s="58" t="s">
        <v>186</v>
      </c>
      <c r="C87" s="52">
        <f t="shared" si="25"/>
        <v>43</v>
      </c>
      <c r="D87" s="190"/>
      <c r="E87" s="56">
        <f t="shared" si="26"/>
        <v>13</v>
      </c>
      <c r="F87" s="51">
        <v>30</v>
      </c>
      <c r="G87" s="37">
        <v>0</v>
      </c>
      <c r="H87" s="39">
        <f t="shared" si="35"/>
        <v>0</v>
      </c>
      <c r="I87" s="37">
        <v>4</v>
      </c>
      <c r="J87" s="39">
        <f t="shared" si="33"/>
        <v>9.3023255813953494</v>
      </c>
      <c r="K87" s="37">
        <v>16</v>
      </c>
      <c r="L87" s="39">
        <f t="shared" si="34"/>
        <v>37.209302325581397</v>
      </c>
      <c r="M87" s="37">
        <v>23</v>
      </c>
      <c r="N87" s="39">
        <f t="shared" si="36"/>
        <v>53.488372093023258</v>
      </c>
      <c r="O87" s="37">
        <v>0</v>
      </c>
      <c r="P87" s="39">
        <f t="shared" si="37"/>
        <v>0</v>
      </c>
      <c r="Q87" s="173"/>
    </row>
    <row r="88" spans="1:17" s="16" customFormat="1" ht="17.100000000000001" customHeight="1">
      <c r="A88" s="50">
        <v>41</v>
      </c>
      <c r="B88" s="58" t="s">
        <v>187</v>
      </c>
      <c r="C88" s="52">
        <f t="shared" si="25"/>
        <v>39</v>
      </c>
      <c r="D88" s="190">
        <v>1</v>
      </c>
      <c r="E88" s="56">
        <f t="shared" si="26"/>
        <v>5</v>
      </c>
      <c r="F88" s="51">
        <v>34</v>
      </c>
      <c r="G88" s="37">
        <v>1</v>
      </c>
      <c r="H88" s="39">
        <f t="shared" si="35"/>
        <v>2.5641025641025643</v>
      </c>
      <c r="I88" s="37">
        <v>3</v>
      </c>
      <c r="J88" s="39">
        <f t="shared" si="33"/>
        <v>7.6923076923076925</v>
      </c>
      <c r="K88" s="37">
        <v>7</v>
      </c>
      <c r="L88" s="39">
        <f t="shared" si="34"/>
        <v>17.948717948717949</v>
      </c>
      <c r="M88" s="37">
        <v>27</v>
      </c>
      <c r="N88" s="39">
        <f t="shared" si="36"/>
        <v>69.230769230769226</v>
      </c>
      <c r="O88" s="37">
        <v>1</v>
      </c>
      <c r="P88" s="39">
        <f t="shared" si="37"/>
        <v>2.5641025641025643</v>
      </c>
      <c r="Q88" s="173"/>
    </row>
    <row r="89" spans="1:17" s="16" customFormat="1" ht="17.100000000000001" customHeight="1">
      <c r="A89" s="50">
        <v>42</v>
      </c>
      <c r="B89" s="58" t="s">
        <v>188</v>
      </c>
      <c r="C89" s="52">
        <f t="shared" si="25"/>
        <v>35</v>
      </c>
      <c r="D89" s="190"/>
      <c r="E89" s="56">
        <f t="shared" si="26"/>
        <v>11</v>
      </c>
      <c r="F89" s="51">
        <v>24</v>
      </c>
      <c r="G89" s="37">
        <v>0</v>
      </c>
      <c r="H89" s="39">
        <f t="shared" si="35"/>
        <v>0</v>
      </c>
      <c r="I89" s="37">
        <v>2</v>
      </c>
      <c r="J89" s="39">
        <f t="shared" si="33"/>
        <v>5.7142857142857144</v>
      </c>
      <c r="K89" s="37">
        <v>11</v>
      </c>
      <c r="L89" s="39">
        <f t="shared" si="34"/>
        <v>31.428571428571427</v>
      </c>
      <c r="M89" s="37">
        <v>22</v>
      </c>
      <c r="N89" s="39">
        <f t="shared" si="36"/>
        <v>62.857142857142854</v>
      </c>
      <c r="O89" s="37">
        <v>0</v>
      </c>
      <c r="P89" s="39">
        <f t="shared" si="37"/>
        <v>0</v>
      </c>
      <c r="Q89" s="173"/>
    </row>
    <row r="90" spans="1:17" s="16" customFormat="1" ht="17.100000000000001" customHeight="1">
      <c r="A90" s="50">
        <v>43</v>
      </c>
      <c r="B90" s="58" t="s">
        <v>191</v>
      </c>
      <c r="C90" s="52">
        <f t="shared" si="25"/>
        <v>34</v>
      </c>
      <c r="D90" s="190">
        <v>32</v>
      </c>
      <c r="E90" s="56">
        <f t="shared" si="26"/>
        <v>9</v>
      </c>
      <c r="F90" s="51">
        <v>25</v>
      </c>
      <c r="G90" s="37">
        <v>7</v>
      </c>
      <c r="H90" s="39">
        <f t="shared" si="35"/>
        <v>20.588235294117649</v>
      </c>
      <c r="I90" s="37">
        <v>4</v>
      </c>
      <c r="J90" s="39">
        <f t="shared" si="33"/>
        <v>11.764705882352942</v>
      </c>
      <c r="K90" s="37">
        <v>14</v>
      </c>
      <c r="L90" s="39">
        <f t="shared" si="34"/>
        <v>41.176470588235297</v>
      </c>
      <c r="M90" s="37">
        <v>9</v>
      </c>
      <c r="N90" s="39">
        <f t="shared" si="36"/>
        <v>26.470588235294116</v>
      </c>
      <c r="O90" s="37">
        <v>0</v>
      </c>
      <c r="P90" s="39">
        <f t="shared" si="37"/>
        <v>0</v>
      </c>
      <c r="Q90" s="173"/>
    </row>
    <row r="91" spans="1:17" s="16" customFormat="1" ht="17.100000000000001" customHeight="1">
      <c r="A91" s="50">
        <v>44</v>
      </c>
      <c r="B91" s="58" t="s">
        <v>192</v>
      </c>
      <c r="C91" s="52">
        <f t="shared" si="25"/>
        <v>42</v>
      </c>
      <c r="D91" s="190">
        <v>41</v>
      </c>
      <c r="E91" s="56">
        <f t="shared" si="26"/>
        <v>8</v>
      </c>
      <c r="F91" s="51">
        <v>34</v>
      </c>
      <c r="G91" s="37">
        <v>4</v>
      </c>
      <c r="H91" s="39">
        <f t="shared" si="35"/>
        <v>9.5238095238095237</v>
      </c>
      <c r="I91" s="37">
        <v>12</v>
      </c>
      <c r="J91" s="39">
        <f t="shared" si="33"/>
        <v>28.571428571428573</v>
      </c>
      <c r="K91" s="37">
        <v>22</v>
      </c>
      <c r="L91" s="39">
        <f t="shared" si="34"/>
        <v>52.38095238095238</v>
      </c>
      <c r="M91" s="37">
        <v>3</v>
      </c>
      <c r="N91" s="39">
        <f t="shared" si="36"/>
        <v>7.1428571428571432</v>
      </c>
      <c r="O91" s="37">
        <v>1</v>
      </c>
      <c r="P91" s="39">
        <f t="shared" si="37"/>
        <v>2.3809523809523809</v>
      </c>
      <c r="Q91" s="173"/>
    </row>
    <row r="92" spans="1:17" s="16" customFormat="1" ht="17.100000000000001" customHeight="1">
      <c r="A92" s="50">
        <v>45</v>
      </c>
      <c r="B92" s="58" t="s">
        <v>193</v>
      </c>
      <c r="C92" s="52">
        <f t="shared" si="25"/>
        <v>16</v>
      </c>
      <c r="D92" s="190"/>
      <c r="E92" s="56">
        <f t="shared" si="26"/>
        <v>11</v>
      </c>
      <c r="F92" s="51">
        <v>5</v>
      </c>
      <c r="G92" s="37">
        <v>0</v>
      </c>
      <c r="H92" s="39">
        <f t="shared" si="35"/>
        <v>0</v>
      </c>
      <c r="I92" s="37">
        <v>0</v>
      </c>
      <c r="J92" s="39">
        <f t="shared" si="33"/>
        <v>0</v>
      </c>
      <c r="K92" s="37">
        <v>3</v>
      </c>
      <c r="L92" s="39">
        <f t="shared" si="34"/>
        <v>18.75</v>
      </c>
      <c r="M92" s="37">
        <v>12</v>
      </c>
      <c r="N92" s="39">
        <f t="shared" si="36"/>
        <v>75</v>
      </c>
      <c r="O92" s="37">
        <v>1</v>
      </c>
      <c r="P92" s="39">
        <f t="shared" si="37"/>
        <v>6.25</v>
      </c>
      <c r="Q92" s="173"/>
    </row>
    <row r="93" spans="1:17" s="16" customFormat="1" ht="17.100000000000001" customHeight="1">
      <c r="A93" s="50">
        <v>46</v>
      </c>
      <c r="B93" s="58" t="s">
        <v>194</v>
      </c>
      <c r="C93" s="52">
        <f t="shared" si="25"/>
        <v>50</v>
      </c>
      <c r="D93" s="190">
        <v>1</v>
      </c>
      <c r="E93" s="56">
        <f t="shared" si="26"/>
        <v>21</v>
      </c>
      <c r="F93" s="51">
        <v>29</v>
      </c>
      <c r="G93" s="37">
        <v>0</v>
      </c>
      <c r="H93" s="39">
        <f t="shared" si="35"/>
        <v>0</v>
      </c>
      <c r="I93" s="37">
        <v>0</v>
      </c>
      <c r="J93" s="39">
        <f t="shared" si="33"/>
        <v>0</v>
      </c>
      <c r="K93" s="37">
        <v>0</v>
      </c>
      <c r="L93" s="39">
        <f t="shared" si="34"/>
        <v>0</v>
      </c>
      <c r="M93" s="37">
        <v>47</v>
      </c>
      <c r="N93" s="39">
        <f t="shared" si="36"/>
        <v>94</v>
      </c>
      <c r="O93" s="37">
        <v>3</v>
      </c>
      <c r="P93" s="39">
        <f t="shared" si="37"/>
        <v>6</v>
      </c>
      <c r="Q93" s="173"/>
    </row>
    <row r="94" spans="1:17" s="16" customFormat="1" ht="17.100000000000001" customHeight="1">
      <c r="A94" s="50">
        <v>47</v>
      </c>
      <c r="B94" s="58" t="s">
        <v>197</v>
      </c>
      <c r="C94" s="52">
        <f t="shared" si="25"/>
        <v>16</v>
      </c>
      <c r="D94" s="190">
        <v>1</v>
      </c>
      <c r="E94" s="56">
        <f t="shared" si="26"/>
        <v>9</v>
      </c>
      <c r="F94" s="51">
        <v>7</v>
      </c>
      <c r="G94" s="37">
        <v>0</v>
      </c>
      <c r="H94" s="39">
        <f>G94*100/C94</f>
        <v>0</v>
      </c>
      <c r="I94" s="37">
        <v>0</v>
      </c>
      <c r="J94" s="39">
        <f>I94*100/C94</f>
        <v>0</v>
      </c>
      <c r="K94" s="37">
        <v>1</v>
      </c>
      <c r="L94" s="39">
        <f>K94*100/C94</f>
        <v>6.25</v>
      </c>
      <c r="M94" s="37">
        <v>14</v>
      </c>
      <c r="N94" s="39">
        <f t="shared" si="36"/>
        <v>87.5</v>
      </c>
      <c r="O94" s="37">
        <v>1</v>
      </c>
      <c r="P94" s="39">
        <f t="shared" si="37"/>
        <v>6.25</v>
      </c>
      <c r="Q94" s="173"/>
    </row>
    <row r="95" spans="1:17" s="16" customFormat="1" ht="17.100000000000001" customHeight="1">
      <c r="A95" s="50">
        <v>48</v>
      </c>
      <c r="B95" s="58" t="s">
        <v>196</v>
      </c>
      <c r="C95" s="52">
        <f t="shared" si="25"/>
        <v>19</v>
      </c>
      <c r="D95" s="190">
        <v>1</v>
      </c>
      <c r="E95" s="56">
        <f t="shared" si="26"/>
        <v>6</v>
      </c>
      <c r="F95" s="51">
        <v>13</v>
      </c>
      <c r="G95" s="37">
        <v>0</v>
      </c>
      <c r="H95" s="39">
        <f t="shared" si="35"/>
        <v>0</v>
      </c>
      <c r="I95" s="37">
        <v>0</v>
      </c>
      <c r="J95" s="39">
        <f t="shared" si="33"/>
        <v>0</v>
      </c>
      <c r="K95" s="37">
        <v>2</v>
      </c>
      <c r="L95" s="39">
        <f t="shared" si="34"/>
        <v>10.526315789473685</v>
      </c>
      <c r="M95" s="37">
        <v>17</v>
      </c>
      <c r="N95" s="39">
        <f t="shared" si="36"/>
        <v>89.473684210526315</v>
      </c>
      <c r="O95" s="37">
        <v>0</v>
      </c>
      <c r="P95" s="39">
        <f t="shared" si="37"/>
        <v>0</v>
      </c>
      <c r="Q95" s="173"/>
    </row>
    <row r="96" spans="1:17" s="16" customFormat="1" ht="17.100000000000001" customHeight="1">
      <c r="A96" s="50">
        <v>49</v>
      </c>
      <c r="B96" s="58" t="s">
        <v>198</v>
      </c>
      <c r="C96" s="52">
        <f t="shared" si="25"/>
        <v>20</v>
      </c>
      <c r="D96" s="190">
        <v>1</v>
      </c>
      <c r="E96" s="56">
        <f t="shared" si="26"/>
        <v>6</v>
      </c>
      <c r="F96" s="51">
        <v>14</v>
      </c>
      <c r="G96" s="37">
        <v>0</v>
      </c>
      <c r="H96" s="39">
        <f t="shared" si="35"/>
        <v>0</v>
      </c>
      <c r="I96" s="37">
        <v>0</v>
      </c>
      <c r="J96" s="39">
        <f t="shared" si="33"/>
        <v>0</v>
      </c>
      <c r="K96" s="37">
        <v>6</v>
      </c>
      <c r="L96" s="39">
        <f t="shared" si="34"/>
        <v>30</v>
      </c>
      <c r="M96" s="37">
        <v>14</v>
      </c>
      <c r="N96" s="39">
        <f t="shared" si="36"/>
        <v>70</v>
      </c>
      <c r="O96" s="37">
        <v>0</v>
      </c>
      <c r="P96" s="39">
        <f t="shared" si="37"/>
        <v>0</v>
      </c>
      <c r="Q96" s="173"/>
    </row>
    <row r="97" spans="1:33" s="16" customFormat="1" ht="17.100000000000001" customHeight="1">
      <c r="A97" s="50">
        <v>50</v>
      </c>
      <c r="B97" s="58" t="s">
        <v>199</v>
      </c>
      <c r="C97" s="52">
        <f t="shared" si="25"/>
        <v>29</v>
      </c>
      <c r="D97" s="190">
        <v>3</v>
      </c>
      <c r="E97" s="56">
        <f t="shared" si="26"/>
        <v>12</v>
      </c>
      <c r="F97" s="51">
        <v>17</v>
      </c>
      <c r="G97" s="37">
        <v>0</v>
      </c>
      <c r="H97" s="39">
        <f t="shared" si="35"/>
        <v>0</v>
      </c>
      <c r="I97" s="37">
        <v>0</v>
      </c>
      <c r="J97" s="39">
        <f t="shared" si="33"/>
        <v>0</v>
      </c>
      <c r="K97" s="37">
        <v>4</v>
      </c>
      <c r="L97" s="39">
        <f t="shared" si="34"/>
        <v>13.793103448275861</v>
      </c>
      <c r="M97" s="37">
        <v>24</v>
      </c>
      <c r="N97" s="39">
        <f t="shared" si="36"/>
        <v>82.758620689655174</v>
      </c>
      <c r="O97" s="37">
        <v>1</v>
      </c>
      <c r="P97" s="39">
        <f t="shared" si="37"/>
        <v>3.4482758620689653</v>
      </c>
      <c r="Q97" s="173"/>
    </row>
    <row r="98" spans="1:33" s="16" customFormat="1" ht="17.100000000000001" customHeight="1">
      <c r="A98" s="50">
        <v>51</v>
      </c>
      <c r="B98" s="58" t="s">
        <v>200</v>
      </c>
      <c r="C98" s="52">
        <f t="shared" si="25"/>
        <v>27</v>
      </c>
      <c r="D98" s="190">
        <v>4</v>
      </c>
      <c r="E98" s="56">
        <f t="shared" si="26"/>
        <v>12</v>
      </c>
      <c r="F98" s="51">
        <v>15</v>
      </c>
      <c r="G98" s="37">
        <v>0</v>
      </c>
      <c r="H98" s="39">
        <f>G98*100/C98</f>
        <v>0</v>
      </c>
      <c r="I98" s="37">
        <v>0</v>
      </c>
      <c r="J98" s="39">
        <f>I98*100/C98</f>
        <v>0</v>
      </c>
      <c r="K98" s="37">
        <v>2</v>
      </c>
      <c r="L98" s="39">
        <f>K98*100/C98</f>
        <v>7.4074074074074074</v>
      </c>
      <c r="M98" s="37">
        <v>24</v>
      </c>
      <c r="N98" s="39">
        <f>M98*100/C98</f>
        <v>88.888888888888886</v>
      </c>
      <c r="O98" s="37">
        <v>1</v>
      </c>
      <c r="P98" s="39">
        <f>O98*100/C98</f>
        <v>3.7037037037037037</v>
      </c>
      <c r="Q98" s="173"/>
    </row>
    <row r="99" spans="1:33" s="16" customFormat="1" ht="17.100000000000001" customHeight="1">
      <c r="A99" s="50">
        <v>52</v>
      </c>
      <c r="B99" s="58" t="s">
        <v>201</v>
      </c>
      <c r="C99" s="52">
        <f t="shared" si="25"/>
        <v>45</v>
      </c>
      <c r="D99" s="190">
        <v>34</v>
      </c>
      <c r="E99" s="56">
        <f t="shared" si="26"/>
        <v>24</v>
      </c>
      <c r="F99" s="51">
        <v>21</v>
      </c>
      <c r="G99" s="37">
        <v>0</v>
      </c>
      <c r="H99" s="39">
        <f t="shared" si="35"/>
        <v>0</v>
      </c>
      <c r="I99" s="37">
        <v>3</v>
      </c>
      <c r="J99" s="39">
        <f t="shared" si="33"/>
        <v>6.666666666666667</v>
      </c>
      <c r="K99" s="37">
        <v>1</v>
      </c>
      <c r="L99" s="39">
        <f t="shared" si="34"/>
        <v>2.2222222222222223</v>
      </c>
      <c r="M99" s="37">
        <v>39</v>
      </c>
      <c r="N99" s="39">
        <f t="shared" si="36"/>
        <v>86.666666666666671</v>
      </c>
      <c r="O99" s="37">
        <v>2</v>
      </c>
      <c r="P99" s="39">
        <f t="shared" si="37"/>
        <v>4.4444444444444446</v>
      </c>
      <c r="Q99" s="173"/>
    </row>
    <row r="100" spans="1:33" s="16" customFormat="1" ht="17.100000000000001" customHeight="1">
      <c r="A100" s="50">
        <v>53</v>
      </c>
      <c r="B100" s="58" t="s">
        <v>202</v>
      </c>
      <c r="C100" s="52">
        <f t="shared" si="25"/>
        <v>37</v>
      </c>
      <c r="D100" s="190">
        <v>19</v>
      </c>
      <c r="E100" s="56">
        <f t="shared" si="26"/>
        <v>19</v>
      </c>
      <c r="F100" s="51">
        <v>18</v>
      </c>
      <c r="G100" s="37">
        <v>2</v>
      </c>
      <c r="H100" s="39">
        <f t="shared" si="35"/>
        <v>5.4054054054054053</v>
      </c>
      <c r="I100" s="37">
        <v>1</v>
      </c>
      <c r="J100" s="39">
        <f t="shared" si="33"/>
        <v>2.7027027027027026</v>
      </c>
      <c r="K100" s="37">
        <v>4</v>
      </c>
      <c r="L100" s="39">
        <f t="shared" si="34"/>
        <v>10.810810810810811</v>
      </c>
      <c r="M100" s="37">
        <v>28</v>
      </c>
      <c r="N100" s="39">
        <f t="shared" si="36"/>
        <v>75.675675675675677</v>
      </c>
      <c r="O100" s="37">
        <v>2</v>
      </c>
      <c r="P100" s="39">
        <f t="shared" si="37"/>
        <v>5.4054054054054053</v>
      </c>
      <c r="Q100" s="173"/>
    </row>
    <row r="101" spans="1:33" s="16" customFormat="1" ht="17.100000000000001" customHeight="1">
      <c r="A101" s="50">
        <v>54</v>
      </c>
      <c r="B101" s="58" t="s">
        <v>203</v>
      </c>
      <c r="C101" s="52">
        <f t="shared" si="25"/>
        <v>36</v>
      </c>
      <c r="D101" s="190">
        <v>27</v>
      </c>
      <c r="E101" s="56">
        <f t="shared" si="26"/>
        <v>18</v>
      </c>
      <c r="F101" s="51">
        <v>18</v>
      </c>
      <c r="G101" s="37">
        <v>0</v>
      </c>
      <c r="H101" s="39">
        <f t="shared" si="35"/>
        <v>0</v>
      </c>
      <c r="I101" s="37">
        <v>0</v>
      </c>
      <c r="J101" s="39">
        <f t="shared" si="33"/>
        <v>0</v>
      </c>
      <c r="K101" s="37">
        <v>10</v>
      </c>
      <c r="L101" s="39">
        <f t="shared" si="34"/>
        <v>27.777777777777779</v>
      </c>
      <c r="M101" s="37">
        <v>26</v>
      </c>
      <c r="N101" s="39">
        <f t="shared" si="36"/>
        <v>72.222222222222229</v>
      </c>
      <c r="O101" s="37">
        <v>0</v>
      </c>
      <c r="P101" s="39">
        <f t="shared" si="37"/>
        <v>0</v>
      </c>
      <c r="Q101" s="173"/>
    </row>
    <row r="102" spans="1:33" s="25" customFormat="1" ht="20.100000000000001" customHeight="1">
      <c r="A102" s="218" t="s">
        <v>449</v>
      </c>
      <c r="B102" s="218"/>
      <c r="C102" s="30">
        <f>SUM(C48:C101)</f>
        <v>1931</v>
      </c>
      <c r="D102" s="30">
        <f>SUM(D48:D101)</f>
        <v>178</v>
      </c>
      <c r="E102" s="30">
        <f>SUM(E48:E101)</f>
        <v>559</v>
      </c>
      <c r="F102" s="30">
        <f>SUM(F48:F101)</f>
        <v>1372</v>
      </c>
      <c r="G102" s="30">
        <f>SUM(G48:G101)</f>
        <v>38</v>
      </c>
      <c r="H102" s="43">
        <f t="shared" si="35"/>
        <v>1.967892283790782</v>
      </c>
      <c r="I102" s="30">
        <f>SUM(I48:I101)</f>
        <v>87</v>
      </c>
      <c r="J102" s="43">
        <f t="shared" si="33"/>
        <v>4.5054375970999478</v>
      </c>
      <c r="K102" s="30">
        <f>SUM(K48:K101)</f>
        <v>313</v>
      </c>
      <c r="L102" s="43">
        <f t="shared" si="34"/>
        <v>16.209218021750388</v>
      </c>
      <c r="M102" s="30">
        <f>SUM(M48:M101)</f>
        <v>1439</v>
      </c>
      <c r="N102" s="43">
        <f t="shared" si="36"/>
        <v>74.520973588814087</v>
      </c>
      <c r="O102" s="30">
        <f>SUM(O48:O101)</f>
        <v>54</v>
      </c>
      <c r="P102" s="43">
        <f t="shared" si="37"/>
        <v>2.7964785085447956</v>
      </c>
      <c r="Q102" s="30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4"/>
      <c r="AG102" s="14"/>
    </row>
    <row r="103" spans="1:33" s="13" customFormat="1" ht="20.100000000000001" customHeight="1">
      <c r="A103" s="48"/>
      <c r="B103" s="224" t="s">
        <v>443</v>
      </c>
      <c r="C103" s="224"/>
      <c r="D103" s="224"/>
      <c r="E103" s="224"/>
      <c r="F103" s="224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89"/>
    </row>
    <row r="104" spans="1:33" s="16" customFormat="1" ht="17.100000000000001" customHeight="1">
      <c r="A104" s="50">
        <v>1</v>
      </c>
      <c r="B104" s="58" t="s">
        <v>373</v>
      </c>
      <c r="C104" s="52">
        <f>SUM(G104,I104,K104,M104,O104)</f>
        <v>43</v>
      </c>
      <c r="D104" s="190"/>
      <c r="E104" s="60">
        <f t="shared" ref="E104:E169" si="38">C104-F104</f>
        <v>10</v>
      </c>
      <c r="F104" s="51">
        <v>33</v>
      </c>
      <c r="G104" s="50">
        <v>3</v>
      </c>
      <c r="H104" s="39">
        <f t="shared" ref="H104:H127" si="39">G104*100/C104</f>
        <v>6.9767441860465116</v>
      </c>
      <c r="I104" s="50">
        <v>0</v>
      </c>
      <c r="J104" s="39">
        <f t="shared" ref="J104:J169" si="40">I104*100/C104</f>
        <v>0</v>
      </c>
      <c r="K104" s="50">
        <v>5</v>
      </c>
      <c r="L104" s="39">
        <f t="shared" ref="L104:L169" si="41">K104*100/C104</f>
        <v>11.627906976744185</v>
      </c>
      <c r="M104" s="50">
        <v>35</v>
      </c>
      <c r="N104" s="39">
        <f t="shared" ref="N104:N135" si="42">M104*100/C104</f>
        <v>81.395348837209298</v>
      </c>
      <c r="O104" s="50">
        <v>0</v>
      </c>
      <c r="P104" s="39">
        <f t="shared" ref="P104:P135" si="43">O104*100/C104</f>
        <v>0</v>
      </c>
      <c r="Q104" s="194"/>
    </row>
    <row r="105" spans="1:33" s="16" customFormat="1" ht="17.100000000000001" customHeight="1">
      <c r="A105" s="50">
        <v>2</v>
      </c>
      <c r="B105" s="58" t="s">
        <v>374</v>
      </c>
      <c r="C105" s="52">
        <f t="shared" ref="C105:C168" si="44">SUM(G105,I105,K105,M105,O105)</f>
        <v>50</v>
      </c>
      <c r="D105" s="190"/>
      <c r="E105" s="60">
        <f t="shared" si="38"/>
        <v>9</v>
      </c>
      <c r="F105" s="51">
        <v>41</v>
      </c>
      <c r="G105" s="50">
        <v>0</v>
      </c>
      <c r="H105" s="39">
        <f t="shared" si="39"/>
        <v>0</v>
      </c>
      <c r="I105" s="50">
        <v>3</v>
      </c>
      <c r="J105" s="39">
        <f t="shared" si="40"/>
        <v>6</v>
      </c>
      <c r="K105" s="50">
        <v>3</v>
      </c>
      <c r="L105" s="39">
        <f t="shared" si="41"/>
        <v>6</v>
      </c>
      <c r="M105" s="50">
        <v>44</v>
      </c>
      <c r="N105" s="39">
        <f t="shared" si="42"/>
        <v>88</v>
      </c>
      <c r="O105" s="50">
        <v>0</v>
      </c>
      <c r="P105" s="39">
        <f t="shared" si="43"/>
        <v>0</v>
      </c>
      <c r="Q105" s="194"/>
    </row>
    <row r="106" spans="1:33" s="16" customFormat="1" ht="17.100000000000001" customHeight="1">
      <c r="A106" s="50">
        <v>3</v>
      </c>
      <c r="B106" s="58" t="s">
        <v>375</v>
      </c>
      <c r="C106" s="52">
        <f t="shared" si="44"/>
        <v>38</v>
      </c>
      <c r="D106" s="190"/>
      <c r="E106" s="60">
        <f t="shared" si="38"/>
        <v>2</v>
      </c>
      <c r="F106" s="51">
        <v>36</v>
      </c>
      <c r="G106" s="50">
        <v>2</v>
      </c>
      <c r="H106" s="39">
        <f t="shared" si="39"/>
        <v>5.2631578947368425</v>
      </c>
      <c r="I106" s="50">
        <v>2</v>
      </c>
      <c r="J106" s="39">
        <f t="shared" si="40"/>
        <v>5.2631578947368425</v>
      </c>
      <c r="K106" s="50">
        <v>12</v>
      </c>
      <c r="L106" s="39">
        <f t="shared" si="41"/>
        <v>31.578947368421051</v>
      </c>
      <c r="M106" s="50">
        <v>22</v>
      </c>
      <c r="N106" s="39">
        <f t="shared" si="42"/>
        <v>57.89473684210526</v>
      </c>
      <c r="O106" s="50">
        <v>0</v>
      </c>
      <c r="P106" s="39">
        <f t="shared" si="43"/>
        <v>0</v>
      </c>
      <c r="Q106" s="194"/>
    </row>
    <row r="107" spans="1:33" s="16" customFormat="1" ht="17.100000000000001" customHeight="1">
      <c r="A107" s="50">
        <v>4</v>
      </c>
      <c r="B107" s="58" t="s">
        <v>376</v>
      </c>
      <c r="C107" s="52">
        <f t="shared" si="44"/>
        <v>51</v>
      </c>
      <c r="D107" s="190"/>
      <c r="E107" s="60">
        <f t="shared" si="38"/>
        <v>10</v>
      </c>
      <c r="F107" s="51">
        <v>41</v>
      </c>
      <c r="G107" s="50">
        <v>1</v>
      </c>
      <c r="H107" s="39">
        <f t="shared" si="39"/>
        <v>1.9607843137254901</v>
      </c>
      <c r="I107" s="50">
        <v>3</v>
      </c>
      <c r="J107" s="39">
        <f t="shared" si="40"/>
        <v>5.882352941176471</v>
      </c>
      <c r="K107" s="50">
        <v>5</v>
      </c>
      <c r="L107" s="39">
        <f t="shared" si="41"/>
        <v>9.8039215686274517</v>
      </c>
      <c r="M107" s="50">
        <v>42</v>
      </c>
      <c r="N107" s="39">
        <f t="shared" si="42"/>
        <v>82.352941176470594</v>
      </c>
      <c r="O107" s="50">
        <v>0</v>
      </c>
      <c r="P107" s="39">
        <f t="shared" si="43"/>
        <v>0</v>
      </c>
      <c r="Q107" s="194"/>
    </row>
    <row r="108" spans="1:33" s="16" customFormat="1" ht="17.100000000000001" customHeight="1">
      <c r="A108" s="50">
        <v>5</v>
      </c>
      <c r="B108" s="58" t="s">
        <v>377</v>
      </c>
      <c r="C108" s="52">
        <f t="shared" si="44"/>
        <v>41</v>
      </c>
      <c r="D108" s="190"/>
      <c r="E108" s="60">
        <f t="shared" si="38"/>
        <v>7</v>
      </c>
      <c r="F108" s="51">
        <v>34</v>
      </c>
      <c r="G108" s="50">
        <v>5</v>
      </c>
      <c r="H108" s="39">
        <f t="shared" si="39"/>
        <v>12.195121951219512</v>
      </c>
      <c r="I108" s="50">
        <v>5</v>
      </c>
      <c r="J108" s="39">
        <f t="shared" si="40"/>
        <v>12.195121951219512</v>
      </c>
      <c r="K108" s="50">
        <v>7</v>
      </c>
      <c r="L108" s="39">
        <f t="shared" si="41"/>
        <v>17.073170731707318</v>
      </c>
      <c r="M108" s="50">
        <v>24</v>
      </c>
      <c r="N108" s="39">
        <f t="shared" si="42"/>
        <v>58.536585365853661</v>
      </c>
      <c r="O108" s="50">
        <v>0</v>
      </c>
      <c r="P108" s="39">
        <f t="shared" si="43"/>
        <v>0</v>
      </c>
      <c r="Q108" s="194"/>
    </row>
    <row r="109" spans="1:33" s="16" customFormat="1" ht="17.100000000000001" customHeight="1">
      <c r="A109" s="50">
        <v>6</v>
      </c>
      <c r="B109" s="58" t="s">
        <v>378</v>
      </c>
      <c r="C109" s="52">
        <f t="shared" si="44"/>
        <v>38</v>
      </c>
      <c r="D109" s="190">
        <v>1</v>
      </c>
      <c r="E109" s="60">
        <f t="shared" si="38"/>
        <v>7</v>
      </c>
      <c r="F109" s="51">
        <v>31</v>
      </c>
      <c r="G109" s="37">
        <v>8</v>
      </c>
      <c r="H109" s="39">
        <f t="shared" si="39"/>
        <v>21.05263157894737</v>
      </c>
      <c r="I109" s="37">
        <v>4</v>
      </c>
      <c r="J109" s="39">
        <f t="shared" si="40"/>
        <v>10.526315789473685</v>
      </c>
      <c r="K109" s="37">
        <v>4</v>
      </c>
      <c r="L109" s="39">
        <f t="shared" si="41"/>
        <v>10.526315789473685</v>
      </c>
      <c r="M109" s="37">
        <v>22</v>
      </c>
      <c r="N109" s="39">
        <f t="shared" si="42"/>
        <v>57.89473684210526</v>
      </c>
      <c r="O109" s="37">
        <v>0</v>
      </c>
      <c r="P109" s="39">
        <f t="shared" si="43"/>
        <v>0</v>
      </c>
      <c r="Q109" s="195"/>
    </row>
    <row r="110" spans="1:33" s="16" customFormat="1" ht="17.100000000000001" customHeight="1">
      <c r="A110" s="50">
        <v>7</v>
      </c>
      <c r="B110" s="58" t="s">
        <v>379</v>
      </c>
      <c r="C110" s="52">
        <f t="shared" si="44"/>
        <v>51</v>
      </c>
      <c r="D110" s="190"/>
      <c r="E110" s="60">
        <f t="shared" si="38"/>
        <v>10</v>
      </c>
      <c r="F110" s="51">
        <v>41</v>
      </c>
      <c r="G110" s="37">
        <v>1</v>
      </c>
      <c r="H110" s="39">
        <f t="shared" si="39"/>
        <v>1.9607843137254901</v>
      </c>
      <c r="I110" s="37">
        <v>3</v>
      </c>
      <c r="J110" s="39">
        <f t="shared" si="40"/>
        <v>5.882352941176471</v>
      </c>
      <c r="K110" s="37">
        <v>10</v>
      </c>
      <c r="L110" s="39">
        <f t="shared" si="41"/>
        <v>19.607843137254903</v>
      </c>
      <c r="M110" s="37">
        <v>37</v>
      </c>
      <c r="N110" s="39">
        <f t="shared" si="42"/>
        <v>72.549019607843135</v>
      </c>
      <c r="O110" s="37">
        <v>0</v>
      </c>
      <c r="P110" s="39">
        <f t="shared" si="43"/>
        <v>0</v>
      </c>
      <c r="Q110" s="195"/>
    </row>
    <row r="111" spans="1:33" s="16" customFormat="1" ht="17.100000000000001" customHeight="1">
      <c r="A111" s="50">
        <v>8</v>
      </c>
      <c r="B111" s="58" t="s">
        <v>380</v>
      </c>
      <c r="C111" s="52">
        <f t="shared" si="44"/>
        <v>37</v>
      </c>
      <c r="D111" s="190"/>
      <c r="E111" s="60">
        <f>C111-F111</f>
        <v>7</v>
      </c>
      <c r="F111" s="51">
        <v>30</v>
      </c>
      <c r="G111" s="50">
        <v>2</v>
      </c>
      <c r="H111" s="39">
        <f>G111*100/C111</f>
        <v>5.4054054054054053</v>
      </c>
      <c r="I111" s="50">
        <v>2</v>
      </c>
      <c r="J111" s="39">
        <f>I111*100/C111</f>
        <v>5.4054054054054053</v>
      </c>
      <c r="K111" s="50">
        <v>5</v>
      </c>
      <c r="L111" s="39">
        <f>K111*100/C111</f>
        <v>13.513513513513514</v>
      </c>
      <c r="M111" s="50">
        <v>24</v>
      </c>
      <c r="N111" s="39">
        <f t="shared" si="42"/>
        <v>64.86486486486487</v>
      </c>
      <c r="O111" s="50">
        <v>4</v>
      </c>
      <c r="P111" s="39">
        <f t="shared" si="43"/>
        <v>10.810810810810811</v>
      </c>
      <c r="Q111" s="196" t="s">
        <v>539</v>
      </c>
    </row>
    <row r="112" spans="1:33" s="16" customFormat="1" ht="17.100000000000001" customHeight="1">
      <c r="A112" s="50">
        <v>9</v>
      </c>
      <c r="B112" s="58" t="s">
        <v>381</v>
      </c>
      <c r="C112" s="52">
        <f t="shared" si="44"/>
        <v>28</v>
      </c>
      <c r="D112" s="190">
        <v>1</v>
      </c>
      <c r="E112" s="60">
        <f t="shared" si="38"/>
        <v>5</v>
      </c>
      <c r="F112" s="51">
        <v>23</v>
      </c>
      <c r="G112" s="37">
        <v>1</v>
      </c>
      <c r="H112" s="39">
        <f t="shared" si="39"/>
        <v>3.5714285714285716</v>
      </c>
      <c r="I112" s="37">
        <v>1</v>
      </c>
      <c r="J112" s="39">
        <f t="shared" si="40"/>
        <v>3.5714285714285716</v>
      </c>
      <c r="K112" s="37">
        <v>8</v>
      </c>
      <c r="L112" s="39">
        <f t="shared" si="41"/>
        <v>28.571428571428573</v>
      </c>
      <c r="M112" s="37">
        <v>15</v>
      </c>
      <c r="N112" s="39">
        <f t="shared" si="42"/>
        <v>53.571428571428569</v>
      </c>
      <c r="O112" s="37">
        <v>3</v>
      </c>
      <c r="P112" s="39">
        <f t="shared" si="43"/>
        <v>10.714285714285714</v>
      </c>
      <c r="Q112" s="194"/>
    </row>
    <row r="113" spans="1:17" s="16" customFormat="1" ht="17.100000000000001" customHeight="1">
      <c r="A113" s="50">
        <v>10</v>
      </c>
      <c r="B113" s="58" t="s">
        <v>382</v>
      </c>
      <c r="C113" s="52">
        <f t="shared" si="44"/>
        <v>42</v>
      </c>
      <c r="D113" s="190"/>
      <c r="E113" s="60">
        <f>C113-F113</f>
        <v>12</v>
      </c>
      <c r="F113" s="51">
        <v>30</v>
      </c>
      <c r="G113" s="50">
        <v>0</v>
      </c>
      <c r="H113" s="39">
        <f>G113*100/C113</f>
        <v>0</v>
      </c>
      <c r="I113" s="50">
        <v>2</v>
      </c>
      <c r="J113" s="39">
        <f>I113*100/C113</f>
        <v>4.7619047619047619</v>
      </c>
      <c r="K113" s="50">
        <v>2</v>
      </c>
      <c r="L113" s="39">
        <f>K113*100/C113</f>
        <v>4.7619047619047619</v>
      </c>
      <c r="M113" s="50">
        <v>37</v>
      </c>
      <c r="N113" s="39">
        <f t="shared" si="42"/>
        <v>88.095238095238102</v>
      </c>
      <c r="O113" s="50">
        <v>1</v>
      </c>
      <c r="P113" s="39">
        <f t="shared" si="43"/>
        <v>2.3809523809523809</v>
      </c>
      <c r="Q113" s="194"/>
    </row>
    <row r="114" spans="1:17" s="16" customFormat="1" ht="17.100000000000001" customHeight="1">
      <c r="A114" s="50">
        <v>11</v>
      </c>
      <c r="B114" s="58" t="s">
        <v>383</v>
      </c>
      <c r="C114" s="52">
        <f t="shared" si="44"/>
        <v>26</v>
      </c>
      <c r="D114" s="190"/>
      <c r="E114" s="60">
        <f t="shared" si="38"/>
        <v>8</v>
      </c>
      <c r="F114" s="51">
        <v>18</v>
      </c>
      <c r="G114" s="50">
        <v>1</v>
      </c>
      <c r="H114" s="39">
        <f t="shared" si="39"/>
        <v>3.8461538461538463</v>
      </c>
      <c r="I114" s="50">
        <v>1</v>
      </c>
      <c r="J114" s="39">
        <f t="shared" si="40"/>
        <v>3.8461538461538463</v>
      </c>
      <c r="K114" s="50">
        <v>1</v>
      </c>
      <c r="L114" s="39">
        <f t="shared" si="41"/>
        <v>3.8461538461538463</v>
      </c>
      <c r="M114" s="50">
        <v>23</v>
      </c>
      <c r="N114" s="39">
        <f t="shared" si="42"/>
        <v>88.461538461538467</v>
      </c>
      <c r="O114" s="50">
        <v>0</v>
      </c>
      <c r="P114" s="39">
        <f t="shared" si="43"/>
        <v>0</v>
      </c>
      <c r="Q114" s="195"/>
    </row>
    <row r="115" spans="1:17" s="16" customFormat="1" ht="17.100000000000001" customHeight="1">
      <c r="A115" s="50">
        <v>12</v>
      </c>
      <c r="B115" s="58" t="s">
        <v>384</v>
      </c>
      <c r="C115" s="52">
        <f t="shared" si="44"/>
        <v>45</v>
      </c>
      <c r="D115" s="190"/>
      <c r="E115" s="60">
        <f t="shared" si="38"/>
        <v>10</v>
      </c>
      <c r="F115" s="51">
        <v>35</v>
      </c>
      <c r="G115" s="50">
        <v>3</v>
      </c>
      <c r="H115" s="39">
        <f t="shared" si="39"/>
        <v>6.666666666666667</v>
      </c>
      <c r="I115" s="50">
        <v>2</v>
      </c>
      <c r="J115" s="39">
        <f t="shared" si="40"/>
        <v>4.4444444444444446</v>
      </c>
      <c r="K115" s="50">
        <v>2</v>
      </c>
      <c r="L115" s="39">
        <f t="shared" si="41"/>
        <v>4.4444444444444446</v>
      </c>
      <c r="M115" s="50">
        <v>37</v>
      </c>
      <c r="N115" s="39">
        <f t="shared" si="42"/>
        <v>82.222222222222229</v>
      </c>
      <c r="O115" s="50">
        <v>1</v>
      </c>
      <c r="P115" s="39">
        <f t="shared" si="43"/>
        <v>2.2222222222222223</v>
      </c>
      <c r="Q115" s="195"/>
    </row>
    <row r="116" spans="1:17" s="16" customFormat="1" ht="17.100000000000001" customHeight="1">
      <c r="A116" s="50">
        <v>13</v>
      </c>
      <c r="B116" s="58" t="s">
        <v>385</v>
      </c>
      <c r="C116" s="52">
        <f t="shared" si="44"/>
        <v>39</v>
      </c>
      <c r="D116" s="190"/>
      <c r="E116" s="60">
        <f t="shared" si="38"/>
        <v>9</v>
      </c>
      <c r="F116" s="51">
        <v>30</v>
      </c>
      <c r="G116" s="50">
        <v>0</v>
      </c>
      <c r="H116" s="39">
        <f t="shared" si="39"/>
        <v>0</v>
      </c>
      <c r="I116" s="50">
        <v>0</v>
      </c>
      <c r="J116" s="39">
        <f t="shared" si="40"/>
        <v>0</v>
      </c>
      <c r="K116" s="50">
        <v>1</v>
      </c>
      <c r="L116" s="39">
        <f t="shared" si="41"/>
        <v>2.5641025641025643</v>
      </c>
      <c r="M116" s="50">
        <v>38</v>
      </c>
      <c r="N116" s="39">
        <f t="shared" si="42"/>
        <v>97.435897435897431</v>
      </c>
      <c r="O116" s="50">
        <v>0</v>
      </c>
      <c r="P116" s="39">
        <f t="shared" si="43"/>
        <v>0</v>
      </c>
      <c r="Q116" s="194"/>
    </row>
    <row r="117" spans="1:17" s="16" customFormat="1" ht="17.100000000000001" customHeight="1">
      <c r="A117" s="50">
        <v>14</v>
      </c>
      <c r="B117" s="58" t="s">
        <v>386</v>
      </c>
      <c r="C117" s="52">
        <f t="shared" si="44"/>
        <v>42</v>
      </c>
      <c r="D117" s="190"/>
      <c r="E117" s="60">
        <f t="shared" ref="E117" si="45">C117-F117</f>
        <v>7</v>
      </c>
      <c r="F117" s="51">
        <v>35</v>
      </c>
      <c r="G117" s="50">
        <v>1</v>
      </c>
      <c r="H117" s="39">
        <f t="shared" ref="H117" si="46">G117*100/C117</f>
        <v>2.3809523809523809</v>
      </c>
      <c r="I117" s="50">
        <v>3</v>
      </c>
      <c r="J117" s="39">
        <f t="shared" ref="J117" si="47">I117*100/C117</f>
        <v>7.1428571428571432</v>
      </c>
      <c r="K117" s="50">
        <v>4</v>
      </c>
      <c r="L117" s="39">
        <f t="shared" ref="L117" si="48">K117*100/C117</f>
        <v>9.5238095238095237</v>
      </c>
      <c r="M117" s="50">
        <v>34</v>
      </c>
      <c r="N117" s="39">
        <f t="shared" si="42"/>
        <v>80.952380952380949</v>
      </c>
      <c r="O117" s="50">
        <v>0</v>
      </c>
      <c r="P117" s="39">
        <f t="shared" si="43"/>
        <v>0</v>
      </c>
      <c r="Q117" s="194"/>
    </row>
    <row r="118" spans="1:17" s="16" customFormat="1" ht="17.100000000000001" customHeight="1">
      <c r="A118" s="50">
        <v>15</v>
      </c>
      <c r="B118" s="58" t="s">
        <v>387</v>
      </c>
      <c r="C118" s="52">
        <f t="shared" si="44"/>
        <v>38</v>
      </c>
      <c r="D118" s="190"/>
      <c r="E118" s="60">
        <f t="shared" si="38"/>
        <v>8</v>
      </c>
      <c r="F118" s="51">
        <v>30</v>
      </c>
      <c r="G118" s="50">
        <v>0</v>
      </c>
      <c r="H118" s="39">
        <f t="shared" si="39"/>
        <v>0</v>
      </c>
      <c r="I118" s="50">
        <v>0</v>
      </c>
      <c r="J118" s="39">
        <f t="shared" si="40"/>
        <v>0</v>
      </c>
      <c r="K118" s="50">
        <v>1</v>
      </c>
      <c r="L118" s="39">
        <f t="shared" si="41"/>
        <v>2.6315789473684212</v>
      </c>
      <c r="M118" s="50">
        <v>37</v>
      </c>
      <c r="N118" s="39">
        <f t="shared" si="42"/>
        <v>97.368421052631575</v>
      </c>
      <c r="O118" s="50">
        <v>0</v>
      </c>
      <c r="P118" s="39">
        <f t="shared" si="43"/>
        <v>0</v>
      </c>
      <c r="Q118" s="194"/>
    </row>
    <row r="119" spans="1:17" s="16" customFormat="1" ht="17.100000000000001" customHeight="1">
      <c r="A119" s="50">
        <v>16</v>
      </c>
      <c r="B119" s="58" t="s">
        <v>388</v>
      </c>
      <c r="C119" s="52">
        <f t="shared" si="44"/>
        <v>40</v>
      </c>
      <c r="D119" s="190"/>
      <c r="E119" s="60">
        <f t="shared" si="38"/>
        <v>5</v>
      </c>
      <c r="F119" s="51">
        <v>35</v>
      </c>
      <c r="G119" s="50">
        <v>0</v>
      </c>
      <c r="H119" s="39">
        <f t="shared" si="39"/>
        <v>0</v>
      </c>
      <c r="I119" s="50">
        <v>0</v>
      </c>
      <c r="J119" s="39">
        <f t="shared" si="40"/>
        <v>0</v>
      </c>
      <c r="K119" s="50">
        <v>1</v>
      </c>
      <c r="L119" s="39">
        <f t="shared" si="41"/>
        <v>2.5</v>
      </c>
      <c r="M119" s="50">
        <v>38</v>
      </c>
      <c r="N119" s="39">
        <f t="shared" si="42"/>
        <v>95</v>
      </c>
      <c r="O119" s="50">
        <v>1</v>
      </c>
      <c r="P119" s="39">
        <f t="shared" si="43"/>
        <v>2.5</v>
      </c>
      <c r="Q119" s="194"/>
    </row>
    <row r="120" spans="1:17" s="16" customFormat="1" ht="17.100000000000001" customHeight="1">
      <c r="A120" s="50">
        <v>17</v>
      </c>
      <c r="B120" s="58" t="s">
        <v>389</v>
      </c>
      <c r="C120" s="52">
        <f t="shared" si="44"/>
        <v>56</v>
      </c>
      <c r="D120" s="190"/>
      <c r="E120" s="60">
        <f t="shared" si="38"/>
        <v>20</v>
      </c>
      <c r="F120" s="51">
        <v>36</v>
      </c>
      <c r="G120" s="50">
        <v>3</v>
      </c>
      <c r="H120" s="39">
        <f t="shared" si="39"/>
        <v>5.3571428571428568</v>
      </c>
      <c r="I120" s="50">
        <v>2</v>
      </c>
      <c r="J120" s="39">
        <f t="shared" si="40"/>
        <v>3.5714285714285716</v>
      </c>
      <c r="K120" s="50">
        <v>10</v>
      </c>
      <c r="L120" s="39">
        <f t="shared" si="41"/>
        <v>17.857142857142858</v>
      </c>
      <c r="M120" s="50">
        <v>41</v>
      </c>
      <c r="N120" s="39">
        <f t="shared" si="42"/>
        <v>73.214285714285708</v>
      </c>
      <c r="O120" s="50">
        <v>0</v>
      </c>
      <c r="P120" s="39">
        <f t="shared" si="43"/>
        <v>0</v>
      </c>
      <c r="Q120" s="194"/>
    </row>
    <row r="121" spans="1:17" s="16" customFormat="1" ht="17.100000000000001" customHeight="1">
      <c r="A121" s="50">
        <v>18</v>
      </c>
      <c r="B121" s="58" t="s">
        <v>390</v>
      </c>
      <c r="C121" s="52">
        <f t="shared" si="44"/>
        <v>49</v>
      </c>
      <c r="D121" s="190"/>
      <c r="E121" s="60">
        <f t="shared" si="38"/>
        <v>14</v>
      </c>
      <c r="F121" s="51">
        <v>35</v>
      </c>
      <c r="G121" s="50">
        <v>5</v>
      </c>
      <c r="H121" s="39">
        <f t="shared" si="39"/>
        <v>10.204081632653061</v>
      </c>
      <c r="I121" s="50">
        <v>7</v>
      </c>
      <c r="J121" s="39">
        <f t="shared" si="40"/>
        <v>14.285714285714286</v>
      </c>
      <c r="K121" s="50">
        <v>5</v>
      </c>
      <c r="L121" s="39">
        <f t="shared" si="41"/>
        <v>10.204081632653061</v>
      </c>
      <c r="M121" s="50">
        <v>32</v>
      </c>
      <c r="N121" s="39">
        <f t="shared" si="42"/>
        <v>65.306122448979593</v>
      </c>
      <c r="O121" s="50">
        <v>0</v>
      </c>
      <c r="P121" s="39">
        <f t="shared" si="43"/>
        <v>0</v>
      </c>
      <c r="Q121" s="194"/>
    </row>
    <row r="122" spans="1:17" s="16" customFormat="1" ht="17.100000000000001" customHeight="1">
      <c r="A122" s="50">
        <v>19</v>
      </c>
      <c r="B122" s="58" t="s">
        <v>391</v>
      </c>
      <c r="C122" s="52">
        <f t="shared" si="44"/>
        <v>47</v>
      </c>
      <c r="D122" s="190"/>
      <c r="E122" s="60">
        <f t="shared" si="38"/>
        <v>11</v>
      </c>
      <c r="F122" s="51">
        <v>36</v>
      </c>
      <c r="G122" s="50">
        <v>0</v>
      </c>
      <c r="H122" s="39">
        <f t="shared" si="39"/>
        <v>0</v>
      </c>
      <c r="I122" s="50">
        <v>0</v>
      </c>
      <c r="J122" s="39">
        <f t="shared" si="40"/>
        <v>0</v>
      </c>
      <c r="K122" s="50">
        <v>7</v>
      </c>
      <c r="L122" s="39">
        <f t="shared" si="41"/>
        <v>14.893617021276595</v>
      </c>
      <c r="M122" s="50">
        <v>40</v>
      </c>
      <c r="N122" s="39">
        <f t="shared" si="42"/>
        <v>85.106382978723403</v>
      </c>
      <c r="O122" s="50">
        <v>0</v>
      </c>
      <c r="P122" s="39">
        <f t="shared" si="43"/>
        <v>0</v>
      </c>
      <c r="Q122" s="194"/>
    </row>
    <row r="123" spans="1:17" s="16" customFormat="1" ht="17.100000000000001" customHeight="1">
      <c r="A123" s="50">
        <v>20</v>
      </c>
      <c r="B123" s="58" t="s">
        <v>392</v>
      </c>
      <c r="C123" s="52">
        <f t="shared" si="44"/>
        <v>47</v>
      </c>
      <c r="D123" s="190"/>
      <c r="E123" s="60">
        <f t="shared" si="38"/>
        <v>8</v>
      </c>
      <c r="F123" s="51">
        <v>39</v>
      </c>
      <c r="G123" s="50">
        <v>0</v>
      </c>
      <c r="H123" s="39">
        <f t="shared" si="39"/>
        <v>0</v>
      </c>
      <c r="I123" s="50">
        <v>1</v>
      </c>
      <c r="J123" s="39">
        <f t="shared" si="40"/>
        <v>2.1276595744680851</v>
      </c>
      <c r="K123" s="50">
        <v>6</v>
      </c>
      <c r="L123" s="39">
        <f t="shared" si="41"/>
        <v>12.76595744680851</v>
      </c>
      <c r="M123" s="50">
        <v>34</v>
      </c>
      <c r="N123" s="39">
        <f t="shared" si="42"/>
        <v>72.340425531914889</v>
      </c>
      <c r="O123" s="50">
        <v>6</v>
      </c>
      <c r="P123" s="39">
        <f t="shared" si="43"/>
        <v>12.76595744680851</v>
      </c>
      <c r="Q123" s="194" t="s">
        <v>540</v>
      </c>
    </row>
    <row r="124" spans="1:17" s="16" customFormat="1" ht="17.100000000000001" customHeight="1">
      <c r="A124" s="50">
        <v>21</v>
      </c>
      <c r="B124" s="58" t="s">
        <v>393</v>
      </c>
      <c r="C124" s="52">
        <f t="shared" si="44"/>
        <v>42</v>
      </c>
      <c r="D124" s="190">
        <v>1</v>
      </c>
      <c r="E124" s="60">
        <f t="shared" si="38"/>
        <v>7</v>
      </c>
      <c r="F124" s="51">
        <v>35</v>
      </c>
      <c r="G124" s="50">
        <v>0</v>
      </c>
      <c r="H124" s="39">
        <f t="shared" si="39"/>
        <v>0</v>
      </c>
      <c r="I124" s="50">
        <v>2</v>
      </c>
      <c r="J124" s="39">
        <f t="shared" si="40"/>
        <v>4.7619047619047619</v>
      </c>
      <c r="K124" s="50">
        <v>6</v>
      </c>
      <c r="L124" s="39">
        <f t="shared" si="41"/>
        <v>14.285714285714286</v>
      </c>
      <c r="M124" s="50">
        <v>30</v>
      </c>
      <c r="N124" s="39">
        <f t="shared" si="42"/>
        <v>71.428571428571431</v>
      </c>
      <c r="O124" s="50">
        <v>4</v>
      </c>
      <c r="P124" s="39">
        <f t="shared" si="43"/>
        <v>9.5238095238095237</v>
      </c>
      <c r="Q124" s="194"/>
    </row>
    <row r="125" spans="1:17" s="16" customFormat="1" ht="17.100000000000001" customHeight="1">
      <c r="A125" s="50">
        <v>22</v>
      </c>
      <c r="B125" s="58" t="s">
        <v>394</v>
      </c>
      <c r="C125" s="52">
        <f t="shared" si="44"/>
        <v>47</v>
      </c>
      <c r="D125" s="190"/>
      <c r="E125" s="60">
        <f t="shared" si="38"/>
        <v>10</v>
      </c>
      <c r="F125" s="51">
        <v>37</v>
      </c>
      <c r="G125" s="37">
        <v>0</v>
      </c>
      <c r="H125" s="39">
        <f t="shared" si="39"/>
        <v>0</v>
      </c>
      <c r="I125" s="37">
        <v>4</v>
      </c>
      <c r="J125" s="39">
        <f t="shared" si="40"/>
        <v>8.5106382978723403</v>
      </c>
      <c r="K125" s="37">
        <v>8</v>
      </c>
      <c r="L125" s="39">
        <f t="shared" si="41"/>
        <v>17.021276595744681</v>
      </c>
      <c r="M125" s="37">
        <v>35</v>
      </c>
      <c r="N125" s="39">
        <f t="shared" si="42"/>
        <v>74.468085106382972</v>
      </c>
      <c r="O125" s="37">
        <v>0</v>
      </c>
      <c r="P125" s="39">
        <f t="shared" si="43"/>
        <v>0</v>
      </c>
      <c r="Q125" s="195"/>
    </row>
    <row r="126" spans="1:17" s="16" customFormat="1" ht="17.100000000000001" customHeight="1">
      <c r="A126" s="50">
        <v>23</v>
      </c>
      <c r="B126" s="58" t="s">
        <v>395</v>
      </c>
      <c r="C126" s="52">
        <f t="shared" si="44"/>
        <v>35</v>
      </c>
      <c r="D126" s="190"/>
      <c r="E126" s="60">
        <f t="shared" si="38"/>
        <v>9</v>
      </c>
      <c r="F126" s="51">
        <v>26</v>
      </c>
      <c r="G126" s="37">
        <v>3</v>
      </c>
      <c r="H126" s="39">
        <f t="shared" si="39"/>
        <v>8.5714285714285712</v>
      </c>
      <c r="I126" s="37">
        <v>6</v>
      </c>
      <c r="J126" s="39">
        <f t="shared" si="40"/>
        <v>17.142857142857142</v>
      </c>
      <c r="K126" s="37">
        <v>15</v>
      </c>
      <c r="L126" s="39">
        <f t="shared" si="41"/>
        <v>42.857142857142854</v>
      </c>
      <c r="M126" s="37">
        <v>11</v>
      </c>
      <c r="N126" s="39">
        <f t="shared" si="42"/>
        <v>31.428571428571427</v>
      </c>
      <c r="O126" s="37">
        <v>0</v>
      </c>
      <c r="P126" s="39">
        <f t="shared" si="43"/>
        <v>0</v>
      </c>
      <c r="Q126" s="195"/>
    </row>
    <row r="127" spans="1:17" s="16" customFormat="1" ht="17.100000000000001" customHeight="1">
      <c r="A127" s="50">
        <v>24</v>
      </c>
      <c r="B127" s="58" t="s">
        <v>396</v>
      </c>
      <c r="C127" s="52">
        <f t="shared" si="44"/>
        <v>46</v>
      </c>
      <c r="D127" s="191"/>
      <c r="E127" s="60">
        <f t="shared" si="38"/>
        <v>10</v>
      </c>
      <c r="F127" s="51">
        <v>36</v>
      </c>
      <c r="G127" s="37">
        <v>1</v>
      </c>
      <c r="H127" s="39">
        <f t="shared" si="39"/>
        <v>2.1739130434782608</v>
      </c>
      <c r="I127" s="37">
        <v>2</v>
      </c>
      <c r="J127" s="39">
        <f t="shared" si="40"/>
        <v>4.3478260869565215</v>
      </c>
      <c r="K127" s="37">
        <v>9</v>
      </c>
      <c r="L127" s="39">
        <f t="shared" si="41"/>
        <v>19.565217391304348</v>
      </c>
      <c r="M127" s="37">
        <v>34</v>
      </c>
      <c r="N127" s="39">
        <f t="shared" si="42"/>
        <v>73.913043478260875</v>
      </c>
      <c r="O127" s="37">
        <v>0</v>
      </c>
      <c r="P127" s="39">
        <f t="shared" si="43"/>
        <v>0</v>
      </c>
      <c r="Q127" s="194"/>
    </row>
    <row r="128" spans="1:17" s="16" customFormat="1" ht="17.100000000000001" customHeight="1">
      <c r="A128" s="50">
        <v>25</v>
      </c>
      <c r="B128" s="58" t="s">
        <v>397</v>
      </c>
      <c r="C128" s="52">
        <f t="shared" si="44"/>
        <v>40</v>
      </c>
      <c r="D128" s="192"/>
      <c r="E128" s="60">
        <f t="shared" si="38"/>
        <v>6</v>
      </c>
      <c r="F128" s="51">
        <v>34</v>
      </c>
      <c r="G128" s="50">
        <v>0</v>
      </c>
      <c r="H128" s="39">
        <f>G128*100/C128</f>
        <v>0</v>
      </c>
      <c r="I128" s="50">
        <v>0</v>
      </c>
      <c r="J128" s="39">
        <f t="shared" si="40"/>
        <v>0</v>
      </c>
      <c r="K128" s="50">
        <v>6</v>
      </c>
      <c r="L128" s="39">
        <f t="shared" si="41"/>
        <v>15</v>
      </c>
      <c r="M128" s="50">
        <v>30</v>
      </c>
      <c r="N128" s="39">
        <f t="shared" si="42"/>
        <v>75</v>
      </c>
      <c r="O128" s="50">
        <v>4</v>
      </c>
      <c r="P128" s="39">
        <f t="shared" si="43"/>
        <v>10</v>
      </c>
      <c r="Q128" s="194" t="s">
        <v>541</v>
      </c>
    </row>
    <row r="129" spans="1:17" s="16" customFormat="1" ht="17.100000000000001" customHeight="1">
      <c r="A129" s="50">
        <v>26</v>
      </c>
      <c r="B129" s="58" t="s">
        <v>398</v>
      </c>
      <c r="C129" s="52">
        <f t="shared" si="44"/>
        <v>37</v>
      </c>
      <c r="D129" s="192"/>
      <c r="E129" s="60">
        <f t="shared" si="38"/>
        <v>7</v>
      </c>
      <c r="F129" s="51">
        <v>30</v>
      </c>
      <c r="G129" s="50">
        <v>0</v>
      </c>
      <c r="H129" s="39">
        <f t="shared" ref="H129:H137" si="49">G129*100/C129</f>
        <v>0</v>
      </c>
      <c r="I129" s="50">
        <v>1</v>
      </c>
      <c r="J129" s="39">
        <f t="shared" si="40"/>
        <v>2.7027027027027026</v>
      </c>
      <c r="K129" s="50">
        <v>4</v>
      </c>
      <c r="L129" s="39">
        <f t="shared" si="41"/>
        <v>10.810810810810811</v>
      </c>
      <c r="M129" s="50">
        <v>31</v>
      </c>
      <c r="N129" s="39">
        <f t="shared" si="42"/>
        <v>83.78378378378379</v>
      </c>
      <c r="O129" s="50">
        <v>1</v>
      </c>
      <c r="P129" s="39">
        <f t="shared" si="43"/>
        <v>2.7027027027027026</v>
      </c>
      <c r="Q129" s="195"/>
    </row>
    <row r="130" spans="1:17" s="16" customFormat="1" ht="17.100000000000001" customHeight="1">
      <c r="A130" s="50">
        <v>27</v>
      </c>
      <c r="B130" s="58" t="s">
        <v>399</v>
      </c>
      <c r="C130" s="52">
        <f t="shared" si="44"/>
        <v>40</v>
      </c>
      <c r="D130" s="190"/>
      <c r="E130" s="60">
        <f t="shared" si="38"/>
        <v>8</v>
      </c>
      <c r="F130" s="51">
        <v>32</v>
      </c>
      <c r="G130" s="50">
        <v>2</v>
      </c>
      <c r="H130" s="39">
        <f t="shared" si="49"/>
        <v>5</v>
      </c>
      <c r="I130" s="50">
        <v>2</v>
      </c>
      <c r="J130" s="39">
        <f t="shared" si="40"/>
        <v>5</v>
      </c>
      <c r="K130" s="50">
        <v>8</v>
      </c>
      <c r="L130" s="39">
        <f t="shared" si="41"/>
        <v>20</v>
      </c>
      <c r="M130" s="50">
        <v>24</v>
      </c>
      <c r="N130" s="39">
        <f t="shared" si="42"/>
        <v>60</v>
      </c>
      <c r="O130" s="50">
        <v>4</v>
      </c>
      <c r="P130" s="39">
        <f t="shared" si="43"/>
        <v>10</v>
      </c>
      <c r="Q130" s="194" t="s">
        <v>542</v>
      </c>
    </row>
    <row r="131" spans="1:17" s="16" customFormat="1" ht="17.100000000000001" customHeight="1">
      <c r="A131" s="50">
        <v>28</v>
      </c>
      <c r="B131" s="58" t="s">
        <v>400</v>
      </c>
      <c r="C131" s="52">
        <f t="shared" si="44"/>
        <v>18</v>
      </c>
      <c r="D131" s="190">
        <v>1</v>
      </c>
      <c r="E131" s="60">
        <f t="shared" si="38"/>
        <v>2</v>
      </c>
      <c r="F131" s="51">
        <v>16</v>
      </c>
      <c r="G131" s="37">
        <v>0</v>
      </c>
      <c r="H131" s="39">
        <f t="shared" si="49"/>
        <v>0</v>
      </c>
      <c r="I131" s="37">
        <v>1</v>
      </c>
      <c r="J131" s="39">
        <f t="shared" si="40"/>
        <v>5.5555555555555554</v>
      </c>
      <c r="K131" s="37">
        <v>6</v>
      </c>
      <c r="L131" s="39">
        <f t="shared" si="41"/>
        <v>33.333333333333336</v>
      </c>
      <c r="M131" s="37">
        <v>11</v>
      </c>
      <c r="N131" s="39">
        <f t="shared" si="42"/>
        <v>61.111111111111114</v>
      </c>
      <c r="O131" s="37">
        <v>0</v>
      </c>
      <c r="P131" s="39">
        <f t="shared" si="43"/>
        <v>0</v>
      </c>
      <c r="Q131" s="195"/>
    </row>
    <row r="132" spans="1:17" s="16" customFormat="1" ht="17.100000000000001" customHeight="1">
      <c r="A132" s="50">
        <v>29</v>
      </c>
      <c r="B132" s="58" t="s">
        <v>401</v>
      </c>
      <c r="C132" s="52">
        <f t="shared" si="44"/>
        <v>23</v>
      </c>
      <c r="D132" s="190"/>
      <c r="E132" s="60">
        <f>C132-F132</f>
        <v>8</v>
      </c>
      <c r="F132" s="51">
        <v>15</v>
      </c>
      <c r="G132" s="37">
        <v>0</v>
      </c>
      <c r="H132" s="39">
        <f>G132*100/C132</f>
        <v>0</v>
      </c>
      <c r="I132" s="37">
        <v>1</v>
      </c>
      <c r="J132" s="39">
        <f>I132*100/C132</f>
        <v>4.3478260869565215</v>
      </c>
      <c r="K132" s="37">
        <v>8</v>
      </c>
      <c r="L132" s="39">
        <f>K132*100/C132</f>
        <v>34.782608695652172</v>
      </c>
      <c r="M132" s="37">
        <v>14</v>
      </c>
      <c r="N132" s="39">
        <f t="shared" si="42"/>
        <v>60.869565217391305</v>
      </c>
      <c r="O132" s="37">
        <v>0</v>
      </c>
      <c r="P132" s="39">
        <f t="shared" si="43"/>
        <v>0</v>
      </c>
      <c r="Q132" s="195"/>
    </row>
    <row r="133" spans="1:17" s="16" customFormat="1" ht="17.100000000000001" customHeight="1">
      <c r="A133" s="50">
        <v>30</v>
      </c>
      <c r="B133" s="58" t="s">
        <v>402</v>
      </c>
      <c r="C133" s="52">
        <f t="shared" si="44"/>
        <v>21</v>
      </c>
      <c r="D133" s="190"/>
      <c r="E133" s="60">
        <f>C133-F133</f>
        <v>4</v>
      </c>
      <c r="F133" s="51">
        <v>17</v>
      </c>
      <c r="G133" s="37">
        <v>0</v>
      </c>
      <c r="H133" s="39">
        <f>G133*100/C133</f>
        <v>0</v>
      </c>
      <c r="I133" s="37">
        <v>0</v>
      </c>
      <c r="J133" s="39">
        <f>I133*100/C133</f>
        <v>0</v>
      </c>
      <c r="K133" s="37">
        <v>5</v>
      </c>
      <c r="L133" s="39">
        <f>K133*100/C133</f>
        <v>23.80952380952381</v>
      </c>
      <c r="M133" s="37">
        <v>16</v>
      </c>
      <c r="N133" s="39">
        <f t="shared" si="42"/>
        <v>76.19047619047619</v>
      </c>
      <c r="O133" s="37">
        <v>0</v>
      </c>
      <c r="P133" s="39">
        <f t="shared" si="43"/>
        <v>0</v>
      </c>
      <c r="Q133" s="195"/>
    </row>
    <row r="134" spans="1:17" s="16" customFormat="1" ht="17.100000000000001" customHeight="1">
      <c r="A134" s="50">
        <v>31</v>
      </c>
      <c r="B134" s="58" t="s">
        <v>403</v>
      </c>
      <c r="C134" s="52">
        <f t="shared" si="44"/>
        <v>42</v>
      </c>
      <c r="D134" s="190"/>
      <c r="E134" s="60">
        <f t="shared" si="38"/>
        <v>12</v>
      </c>
      <c r="F134" s="51">
        <v>30</v>
      </c>
      <c r="G134" s="37">
        <v>0</v>
      </c>
      <c r="H134" s="39">
        <f t="shared" si="49"/>
        <v>0</v>
      </c>
      <c r="I134" s="37">
        <v>9</v>
      </c>
      <c r="J134" s="39">
        <f t="shared" si="40"/>
        <v>21.428571428571427</v>
      </c>
      <c r="K134" s="37">
        <v>6</v>
      </c>
      <c r="L134" s="39">
        <f t="shared" si="41"/>
        <v>14.285714285714286</v>
      </c>
      <c r="M134" s="37">
        <v>27</v>
      </c>
      <c r="N134" s="39">
        <f t="shared" si="42"/>
        <v>64.285714285714292</v>
      </c>
      <c r="O134" s="37">
        <v>0</v>
      </c>
      <c r="P134" s="39">
        <f t="shared" si="43"/>
        <v>0</v>
      </c>
      <c r="Q134" s="195"/>
    </row>
    <row r="135" spans="1:17" s="16" customFormat="1" ht="17.100000000000001" customHeight="1">
      <c r="A135" s="50">
        <v>32</v>
      </c>
      <c r="B135" s="58" t="s">
        <v>404</v>
      </c>
      <c r="C135" s="52">
        <f t="shared" si="44"/>
        <v>43</v>
      </c>
      <c r="D135" s="190"/>
      <c r="E135" s="60">
        <f t="shared" si="38"/>
        <v>11</v>
      </c>
      <c r="F135" s="51">
        <v>32</v>
      </c>
      <c r="G135" s="37">
        <v>0</v>
      </c>
      <c r="H135" s="39">
        <f t="shared" si="49"/>
        <v>0</v>
      </c>
      <c r="I135" s="37">
        <v>1</v>
      </c>
      <c r="J135" s="39">
        <f t="shared" si="40"/>
        <v>2.3255813953488373</v>
      </c>
      <c r="K135" s="37">
        <v>17</v>
      </c>
      <c r="L135" s="39">
        <f t="shared" si="41"/>
        <v>39.534883720930232</v>
      </c>
      <c r="M135" s="37">
        <v>25</v>
      </c>
      <c r="N135" s="39">
        <f t="shared" si="42"/>
        <v>58.139534883720927</v>
      </c>
      <c r="O135" s="37">
        <v>0</v>
      </c>
      <c r="P135" s="39">
        <f t="shared" si="43"/>
        <v>0</v>
      </c>
      <c r="Q135" s="195"/>
    </row>
    <row r="136" spans="1:17" s="16" customFormat="1" ht="17.100000000000001" customHeight="1">
      <c r="A136" s="50">
        <v>33</v>
      </c>
      <c r="B136" s="58" t="s">
        <v>405</v>
      </c>
      <c r="C136" s="52">
        <f t="shared" si="44"/>
        <v>43</v>
      </c>
      <c r="D136" s="190"/>
      <c r="E136" s="60">
        <f t="shared" si="38"/>
        <v>17</v>
      </c>
      <c r="F136" s="51">
        <v>26</v>
      </c>
      <c r="G136" s="37">
        <v>0</v>
      </c>
      <c r="H136" s="39">
        <f t="shared" si="49"/>
        <v>0</v>
      </c>
      <c r="I136" s="37">
        <v>4</v>
      </c>
      <c r="J136" s="39">
        <f t="shared" si="40"/>
        <v>9.3023255813953494</v>
      </c>
      <c r="K136" s="37">
        <v>12</v>
      </c>
      <c r="L136" s="39">
        <f t="shared" si="41"/>
        <v>27.906976744186046</v>
      </c>
      <c r="M136" s="37">
        <v>26</v>
      </c>
      <c r="N136" s="39">
        <f t="shared" ref="N136:N167" si="50">M136*100/C136</f>
        <v>60.465116279069768</v>
      </c>
      <c r="O136" s="37">
        <v>1</v>
      </c>
      <c r="P136" s="39">
        <f t="shared" ref="P136:P167" si="51">O136*100/C136</f>
        <v>2.3255813953488373</v>
      </c>
      <c r="Q136" s="195"/>
    </row>
    <row r="137" spans="1:17" s="16" customFormat="1" ht="17.100000000000001" customHeight="1">
      <c r="A137" s="50">
        <v>34</v>
      </c>
      <c r="B137" s="58" t="s">
        <v>406</v>
      </c>
      <c r="C137" s="52">
        <f t="shared" si="44"/>
        <v>48</v>
      </c>
      <c r="D137" s="190"/>
      <c r="E137" s="60">
        <f t="shared" si="38"/>
        <v>9</v>
      </c>
      <c r="F137" s="51">
        <v>39</v>
      </c>
      <c r="G137" s="37">
        <v>0</v>
      </c>
      <c r="H137" s="39">
        <f t="shared" si="49"/>
        <v>0</v>
      </c>
      <c r="I137" s="37">
        <v>1</v>
      </c>
      <c r="J137" s="39">
        <f t="shared" si="40"/>
        <v>2.0833333333333335</v>
      </c>
      <c r="K137" s="37">
        <v>4</v>
      </c>
      <c r="L137" s="39">
        <f t="shared" si="41"/>
        <v>8.3333333333333339</v>
      </c>
      <c r="M137" s="37">
        <v>37</v>
      </c>
      <c r="N137" s="39">
        <f t="shared" si="50"/>
        <v>77.083333333333329</v>
      </c>
      <c r="O137" s="37">
        <v>6</v>
      </c>
      <c r="P137" s="39">
        <f t="shared" si="51"/>
        <v>12.5</v>
      </c>
      <c r="Q137" s="195" t="s">
        <v>543</v>
      </c>
    </row>
    <row r="138" spans="1:17" s="16" customFormat="1" ht="17.100000000000001" customHeight="1">
      <c r="A138" s="50">
        <v>35</v>
      </c>
      <c r="B138" s="58" t="s">
        <v>407</v>
      </c>
      <c r="C138" s="52">
        <f t="shared" si="44"/>
        <v>46</v>
      </c>
      <c r="D138" s="190">
        <v>1</v>
      </c>
      <c r="E138" s="60">
        <f t="shared" si="38"/>
        <v>14</v>
      </c>
      <c r="F138" s="51">
        <v>32</v>
      </c>
      <c r="G138" s="37">
        <v>1</v>
      </c>
      <c r="H138" s="39">
        <f>G138*100/C138</f>
        <v>2.1739130434782608</v>
      </c>
      <c r="I138" s="37">
        <v>4</v>
      </c>
      <c r="J138" s="39">
        <f t="shared" si="40"/>
        <v>8.695652173913043</v>
      </c>
      <c r="K138" s="37">
        <v>16</v>
      </c>
      <c r="L138" s="39">
        <f t="shared" si="41"/>
        <v>34.782608695652172</v>
      </c>
      <c r="M138" s="37">
        <v>24</v>
      </c>
      <c r="N138" s="39">
        <f t="shared" si="50"/>
        <v>52.173913043478258</v>
      </c>
      <c r="O138" s="37">
        <v>1</v>
      </c>
      <c r="P138" s="39">
        <f t="shared" si="51"/>
        <v>2.1739130434782608</v>
      </c>
      <c r="Q138" s="195"/>
    </row>
    <row r="139" spans="1:17" s="16" customFormat="1" ht="17.100000000000001" customHeight="1">
      <c r="A139" s="50">
        <v>36</v>
      </c>
      <c r="B139" s="58" t="s">
        <v>408</v>
      </c>
      <c r="C139" s="52">
        <f t="shared" si="44"/>
        <v>43</v>
      </c>
      <c r="D139" s="190"/>
      <c r="E139" s="60">
        <f t="shared" si="38"/>
        <v>12</v>
      </c>
      <c r="F139" s="51">
        <v>31</v>
      </c>
      <c r="G139" s="37">
        <v>2</v>
      </c>
      <c r="H139" s="39">
        <f t="shared" ref="H139:H140" si="52">G139*100/C139</f>
        <v>4.6511627906976747</v>
      </c>
      <c r="I139" s="37">
        <v>2</v>
      </c>
      <c r="J139" s="39">
        <f t="shared" si="40"/>
        <v>4.6511627906976747</v>
      </c>
      <c r="K139" s="37">
        <v>7</v>
      </c>
      <c r="L139" s="39">
        <f t="shared" si="41"/>
        <v>16.279069767441861</v>
      </c>
      <c r="M139" s="37">
        <v>32</v>
      </c>
      <c r="N139" s="39">
        <f t="shared" si="50"/>
        <v>74.418604651162795</v>
      </c>
      <c r="O139" s="37">
        <v>0</v>
      </c>
      <c r="P139" s="39">
        <f t="shared" si="51"/>
        <v>0</v>
      </c>
      <c r="Q139" s="195"/>
    </row>
    <row r="140" spans="1:17" s="16" customFormat="1" ht="17.100000000000001" customHeight="1">
      <c r="A140" s="50">
        <v>37</v>
      </c>
      <c r="B140" s="58" t="s">
        <v>409</v>
      </c>
      <c r="C140" s="52">
        <f t="shared" si="44"/>
        <v>44</v>
      </c>
      <c r="D140" s="190"/>
      <c r="E140" s="60">
        <f t="shared" si="38"/>
        <v>10</v>
      </c>
      <c r="F140" s="51">
        <v>34</v>
      </c>
      <c r="G140" s="37">
        <v>0</v>
      </c>
      <c r="H140" s="39">
        <f t="shared" si="52"/>
        <v>0</v>
      </c>
      <c r="I140" s="37">
        <v>0</v>
      </c>
      <c r="J140" s="39">
        <f t="shared" si="40"/>
        <v>0</v>
      </c>
      <c r="K140" s="37">
        <v>12</v>
      </c>
      <c r="L140" s="39">
        <f t="shared" si="41"/>
        <v>27.272727272727273</v>
      </c>
      <c r="M140" s="37">
        <v>32</v>
      </c>
      <c r="N140" s="39">
        <f t="shared" si="50"/>
        <v>72.727272727272734</v>
      </c>
      <c r="O140" s="37">
        <v>0</v>
      </c>
      <c r="P140" s="39">
        <f t="shared" si="51"/>
        <v>0</v>
      </c>
      <c r="Q140" s="195"/>
    </row>
    <row r="141" spans="1:17" s="16" customFormat="1" ht="17.100000000000001" customHeight="1">
      <c r="A141" s="50">
        <v>38</v>
      </c>
      <c r="B141" s="58" t="s">
        <v>410</v>
      </c>
      <c r="C141" s="52">
        <f t="shared" si="44"/>
        <v>48</v>
      </c>
      <c r="D141" s="190"/>
      <c r="E141" s="60">
        <f t="shared" si="38"/>
        <v>12</v>
      </c>
      <c r="F141" s="51">
        <v>36</v>
      </c>
      <c r="G141" s="37">
        <v>0</v>
      </c>
      <c r="H141" s="39">
        <f>G141*100/C141</f>
        <v>0</v>
      </c>
      <c r="I141" s="37">
        <v>1</v>
      </c>
      <c r="J141" s="39">
        <f t="shared" si="40"/>
        <v>2.0833333333333335</v>
      </c>
      <c r="K141" s="37">
        <v>2</v>
      </c>
      <c r="L141" s="39">
        <f t="shared" si="41"/>
        <v>4.166666666666667</v>
      </c>
      <c r="M141" s="37">
        <v>45</v>
      </c>
      <c r="N141" s="39">
        <f t="shared" si="50"/>
        <v>93.75</v>
      </c>
      <c r="O141" s="37">
        <v>0</v>
      </c>
      <c r="P141" s="39">
        <f t="shared" si="51"/>
        <v>0</v>
      </c>
      <c r="Q141" s="195"/>
    </row>
    <row r="142" spans="1:17" s="16" customFormat="1" ht="17.100000000000001" customHeight="1">
      <c r="A142" s="50">
        <v>39</v>
      </c>
      <c r="B142" s="58" t="s">
        <v>411</v>
      </c>
      <c r="C142" s="52">
        <f t="shared" si="44"/>
        <v>46</v>
      </c>
      <c r="D142" s="190"/>
      <c r="E142" s="60">
        <f t="shared" si="38"/>
        <v>21</v>
      </c>
      <c r="F142" s="51">
        <v>25</v>
      </c>
      <c r="G142" s="37">
        <v>2</v>
      </c>
      <c r="H142" s="39">
        <f t="shared" ref="H142:H170" si="53">G142*100/C142</f>
        <v>4.3478260869565215</v>
      </c>
      <c r="I142" s="37">
        <v>1</v>
      </c>
      <c r="J142" s="39">
        <f t="shared" si="40"/>
        <v>2.1739130434782608</v>
      </c>
      <c r="K142" s="37">
        <v>13</v>
      </c>
      <c r="L142" s="39">
        <f t="shared" si="41"/>
        <v>28.260869565217391</v>
      </c>
      <c r="M142" s="37">
        <v>29</v>
      </c>
      <c r="N142" s="39">
        <f t="shared" si="50"/>
        <v>63.043478260869563</v>
      </c>
      <c r="O142" s="37">
        <v>1</v>
      </c>
      <c r="P142" s="39">
        <f t="shared" si="51"/>
        <v>2.1739130434782608</v>
      </c>
      <c r="Q142" s="195"/>
    </row>
    <row r="143" spans="1:17" s="16" customFormat="1" ht="17.100000000000001" customHeight="1">
      <c r="A143" s="50">
        <v>40</v>
      </c>
      <c r="B143" s="58" t="s">
        <v>412</v>
      </c>
      <c r="C143" s="52">
        <f t="shared" si="44"/>
        <v>47</v>
      </c>
      <c r="D143" s="190"/>
      <c r="E143" s="60">
        <f t="shared" si="38"/>
        <v>10</v>
      </c>
      <c r="F143" s="51">
        <v>37</v>
      </c>
      <c r="G143" s="37">
        <v>0</v>
      </c>
      <c r="H143" s="39">
        <f t="shared" si="53"/>
        <v>0</v>
      </c>
      <c r="I143" s="37">
        <v>4</v>
      </c>
      <c r="J143" s="39">
        <f t="shared" si="40"/>
        <v>8.5106382978723403</v>
      </c>
      <c r="K143" s="37">
        <v>4</v>
      </c>
      <c r="L143" s="39">
        <f t="shared" si="41"/>
        <v>8.5106382978723403</v>
      </c>
      <c r="M143" s="37">
        <v>36</v>
      </c>
      <c r="N143" s="39">
        <f t="shared" si="50"/>
        <v>76.59574468085107</v>
      </c>
      <c r="O143" s="37">
        <v>3</v>
      </c>
      <c r="P143" s="39">
        <f t="shared" si="51"/>
        <v>6.3829787234042552</v>
      </c>
      <c r="Q143" s="195"/>
    </row>
    <row r="144" spans="1:17" s="16" customFormat="1" ht="17.100000000000001" customHeight="1">
      <c r="A144" s="50">
        <v>41</v>
      </c>
      <c r="B144" s="58" t="s">
        <v>413</v>
      </c>
      <c r="C144" s="52">
        <f t="shared" si="44"/>
        <v>44</v>
      </c>
      <c r="D144" s="190"/>
      <c r="E144" s="60">
        <f t="shared" si="38"/>
        <v>9</v>
      </c>
      <c r="F144" s="51">
        <v>35</v>
      </c>
      <c r="G144" s="37">
        <v>0</v>
      </c>
      <c r="H144" s="39">
        <f t="shared" si="53"/>
        <v>0</v>
      </c>
      <c r="I144" s="37">
        <v>0</v>
      </c>
      <c r="J144" s="39">
        <f t="shared" si="40"/>
        <v>0</v>
      </c>
      <c r="K144" s="37">
        <v>2</v>
      </c>
      <c r="L144" s="39">
        <f t="shared" si="41"/>
        <v>4.5454545454545459</v>
      </c>
      <c r="M144" s="37">
        <v>41</v>
      </c>
      <c r="N144" s="39">
        <f t="shared" si="50"/>
        <v>93.181818181818187</v>
      </c>
      <c r="O144" s="37">
        <v>1</v>
      </c>
      <c r="P144" s="39">
        <f t="shared" si="51"/>
        <v>2.2727272727272729</v>
      </c>
      <c r="Q144" s="195"/>
    </row>
    <row r="145" spans="1:17" s="16" customFormat="1" ht="17.100000000000001" customHeight="1">
      <c r="A145" s="50">
        <v>42</v>
      </c>
      <c r="B145" s="58" t="s">
        <v>414</v>
      </c>
      <c r="C145" s="52">
        <f t="shared" si="44"/>
        <v>46</v>
      </c>
      <c r="D145" s="190"/>
      <c r="E145" s="60">
        <f t="shared" si="38"/>
        <v>9</v>
      </c>
      <c r="F145" s="51">
        <v>37</v>
      </c>
      <c r="G145" s="37">
        <v>0</v>
      </c>
      <c r="H145" s="39">
        <f t="shared" si="53"/>
        <v>0</v>
      </c>
      <c r="I145" s="37">
        <v>1</v>
      </c>
      <c r="J145" s="39">
        <f t="shared" si="40"/>
        <v>2.1739130434782608</v>
      </c>
      <c r="K145" s="37">
        <v>10</v>
      </c>
      <c r="L145" s="39">
        <f t="shared" si="41"/>
        <v>21.739130434782609</v>
      </c>
      <c r="M145" s="37">
        <v>35</v>
      </c>
      <c r="N145" s="39">
        <f t="shared" si="50"/>
        <v>76.086956521739125</v>
      </c>
      <c r="O145" s="37">
        <v>0</v>
      </c>
      <c r="P145" s="39">
        <f t="shared" si="51"/>
        <v>0</v>
      </c>
      <c r="Q145" s="195"/>
    </row>
    <row r="146" spans="1:17" s="16" customFormat="1" ht="17.100000000000001" customHeight="1">
      <c r="A146" s="50">
        <v>43</v>
      </c>
      <c r="B146" s="58" t="s">
        <v>415</v>
      </c>
      <c r="C146" s="52">
        <f t="shared" si="44"/>
        <v>48</v>
      </c>
      <c r="D146" s="190"/>
      <c r="E146" s="60">
        <f t="shared" si="38"/>
        <v>8</v>
      </c>
      <c r="F146" s="51">
        <v>40</v>
      </c>
      <c r="G146" s="37">
        <v>0</v>
      </c>
      <c r="H146" s="39">
        <f t="shared" si="53"/>
        <v>0</v>
      </c>
      <c r="I146" s="37">
        <v>0</v>
      </c>
      <c r="J146" s="39">
        <f t="shared" si="40"/>
        <v>0</v>
      </c>
      <c r="K146" s="37">
        <v>4</v>
      </c>
      <c r="L146" s="39">
        <f t="shared" si="41"/>
        <v>8.3333333333333339</v>
      </c>
      <c r="M146" s="37">
        <v>44</v>
      </c>
      <c r="N146" s="39">
        <f t="shared" si="50"/>
        <v>91.666666666666671</v>
      </c>
      <c r="O146" s="37">
        <v>0</v>
      </c>
      <c r="P146" s="39">
        <f t="shared" si="51"/>
        <v>0</v>
      </c>
      <c r="Q146" s="195"/>
    </row>
    <row r="147" spans="1:17" s="16" customFormat="1" ht="17.100000000000001" customHeight="1">
      <c r="A147" s="50">
        <v>44</v>
      </c>
      <c r="B147" s="58" t="s">
        <v>416</v>
      </c>
      <c r="C147" s="52">
        <f t="shared" si="44"/>
        <v>44</v>
      </c>
      <c r="D147" s="190">
        <v>1</v>
      </c>
      <c r="E147" s="60">
        <f t="shared" si="38"/>
        <v>8</v>
      </c>
      <c r="F147" s="51">
        <v>36</v>
      </c>
      <c r="G147" s="37">
        <v>0</v>
      </c>
      <c r="H147" s="39">
        <f t="shared" si="53"/>
        <v>0</v>
      </c>
      <c r="I147" s="37">
        <v>0</v>
      </c>
      <c r="J147" s="39">
        <f t="shared" si="40"/>
        <v>0</v>
      </c>
      <c r="K147" s="37">
        <v>1</v>
      </c>
      <c r="L147" s="39">
        <f t="shared" si="41"/>
        <v>2.2727272727272729</v>
      </c>
      <c r="M147" s="37">
        <v>41</v>
      </c>
      <c r="N147" s="39">
        <f t="shared" si="50"/>
        <v>93.181818181818187</v>
      </c>
      <c r="O147" s="37">
        <v>2</v>
      </c>
      <c r="P147" s="39">
        <f t="shared" si="51"/>
        <v>4.5454545454545459</v>
      </c>
      <c r="Q147" s="195"/>
    </row>
    <row r="148" spans="1:17" s="16" customFormat="1" ht="17.100000000000001" customHeight="1">
      <c r="A148" s="50">
        <v>45</v>
      </c>
      <c r="B148" s="58" t="s">
        <v>417</v>
      </c>
      <c r="C148" s="52">
        <f t="shared" si="44"/>
        <v>40</v>
      </c>
      <c r="D148" s="190"/>
      <c r="E148" s="60">
        <f t="shared" ref="E148:E149" si="54">C148-F148</f>
        <v>12</v>
      </c>
      <c r="F148" s="51">
        <v>28</v>
      </c>
      <c r="G148" s="37">
        <v>0</v>
      </c>
      <c r="H148" s="39">
        <f t="shared" ref="H148:H149" si="55">G148*100/C148</f>
        <v>0</v>
      </c>
      <c r="I148" s="37">
        <v>1</v>
      </c>
      <c r="J148" s="39">
        <f t="shared" ref="J148:J149" si="56">I148*100/C148</f>
        <v>2.5</v>
      </c>
      <c r="K148" s="37">
        <v>5</v>
      </c>
      <c r="L148" s="39">
        <f t="shared" ref="L148:L149" si="57">K148*100/C148</f>
        <v>12.5</v>
      </c>
      <c r="M148" s="37">
        <v>32</v>
      </c>
      <c r="N148" s="39">
        <f t="shared" si="50"/>
        <v>80</v>
      </c>
      <c r="O148" s="37">
        <v>2</v>
      </c>
      <c r="P148" s="39">
        <f t="shared" si="51"/>
        <v>5</v>
      </c>
      <c r="Q148" s="195"/>
    </row>
    <row r="149" spans="1:17" s="16" customFormat="1" ht="17.100000000000001" customHeight="1">
      <c r="A149" s="50">
        <v>46</v>
      </c>
      <c r="B149" s="58" t="s">
        <v>418</v>
      </c>
      <c r="C149" s="52">
        <f t="shared" si="44"/>
        <v>45</v>
      </c>
      <c r="D149" s="190"/>
      <c r="E149" s="60">
        <f t="shared" si="54"/>
        <v>4</v>
      </c>
      <c r="F149" s="51">
        <v>41</v>
      </c>
      <c r="G149" s="37">
        <v>1</v>
      </c>
      <c r="H149" s="39">
        <f t="shared" si="55"/>
        <v>2.2222222222222223</v>
      </c>
      <c r="I149" s="37">
        <v>2</v>
      </c>
      <c r="J149" s="39">
        <f t="shared" si="56"/>
        <v>4.4444444444444446</v>
      </c>
      <c r="K149" s="37">
        <v>10</v>
      </c>
      <c r="L149" s="39">
        <f t="shared" si="57"/>
        <v>22.222222222222221</v>
      </c>
      <c r="M149" s="37">
        <v>31</v>
      </c>
      <c r="N149" s="39">
        <f t="shared" si="50"/>
        <v>68.888888888888886</v>
      </c>
      <c r="O149" s="37">
        <v>1</v>
      </c>
      <c r="P149" s="39">
        <f t="shared" si="51"/>
        <v>2.2222222222222223</v>
      </c>
      <c r="Q149" s="195"/>
    </row>
    <row r="150" spans="1:17" s="16" customFormat="1" ht="17.100000000000001" customHeight="1">
      <c r="A150" s="50">
        <v>47</v>
      </c>
      <c r="B150" s="58" t="s">
        <v>419</v>
      </c>
      <c r="C150" s="52">
        <f t="shared" si="44"/>
        <v>44</v>
      </c>
      <c r="D150" s="190"/>
      <c r="E150" s="60">
        <f t="shared" si="38"/>
        <v>7</v>
      </c>
      <c r="F150" s="51">
        <v>37</v>
      </c>
      <c r="G150" s="37">
        <v>1</v>
      </c>
      <c r="H150" s="39">
        <f t="shared" si="53"/>
        <v>2.2727272727272729</v>
      </c>
      <c r="I150" s="37">
        <v>2</v>
      </c>
      <c r="J150" s="39">
        <f t="shared" si="40"/>
        <v>4.5454545454545459</v>
      </c>
      <c r="K150" s="37">
        <v>11</v>
      </c>
      <c r="L150" s="39">
        <f t="shared" si="41"/>
        <v>25</v>
      </c>
      <c r="M150" s="37">
        <v>29</v>
      </c>
      <c r="N150" s="39">
        <f t="shared" si="50"/>
        <v>65.909090909090907</v>
      </c>
      <c r="O150" s="37">
        <v>1</v>
      </c>
      <c r="P150" s="39">
        <f t="shared" si="51"/>
        <v>2.2727272727272729</v>
      </c>
      <c r="Q150" s="195"/>
    </row>
    <row r="151" spans="1:17" s="16" customFormat="1" ht="17.100000000000001" customHeight="1">
      <c r="A151" s="50">
        <v>48</v>
      </c>
      <c r="B151" s="58" t="s">
        <v>420</v>
      </c>
      <c r="C151" s="52">
        <f t="shared" si="44"/>
        <v>40</v>
      </c>
      <c r="D151" s="190"/>
      <c r="E151" s="60">
        <f t="shared" si="38"/>
        <v>4</v>
      </c>
      <c r="F151" s="51">
        <v>36</v>
      </c>
      <c r="G151" s="37">
        <v>0</v>
      </c>
      <c r="H151" s="39">
        <f t="shared" si="53"/>
        <v>0</v>
      </c>
      <c r="I151" s="37">
        <v>2</v>
      </c>
      <c r="J151" s="39">
        <f t="shared" si="40"/>
        <v>5</v>
      </c>
      <c r="K151" s="37">
        <v>10</v>
      </c>
      <c r="L151" s="39">
        <f t="shared" si="41"/>
        <v>25</v>
      </c>
      <c r="M151" s="37">
        <v>28</v>
      </c>
      <c r="N151" s="39">
        <f t="shared" si="50"/>
        <v>70</v>
      </c>
      <c r="O151" s="37">
        <v>0</v>
      </c>
      <c r="P151" s="39">
        <f t="shared" si="51"/>
        <v>0</v>
      </c>
      <c r="Q151" s="195"/>
    </row>
    <row r="152" spans="1:17" s="16" customFormat="1" ht="17.100000000000001" customHeight="1">
      <c r="A152" s="50">
        <v>49</v>
      </c>
      <c r="B152" s="58" t="s">
        <v>421</v>
      </c>
      <c r="C152" s="52">
        <f t="shared" si="44"/>
        <v>36</v>
      </c>
      <c r="D152" s="190">
        <v>1</v>
      </c>
      <c r="E152" s="60">
        <f>C152-F152</f>
        <v>7</v>
      </c>
      <c r="F152" s="51">
        <v>29</v>
      </c>
      <c r="G152" s="37">
        <v>0</v>
      </c>
      <c r="H152" s="39">
        <f>G152*100/C152</f>
        <v>0</v>
      </c>
      <c r="I152" s="37">
        <v>8</v>
      </c>
      <c r="J152" s="39">
        <f>I152*100/C152</f>
        <v>22.222222222222221</v>
      </c>
      <c r="K152" s="37">
        <v>4</v>
      </c>
      <c r="L152" s="39">
        <f>K152*100/C152</f>
        <v>11.111111111111111</v>
      </c>
      <c r="M152" s="37">
        <v>19</v>
      </c>
      <c r="N152" s="39">
        <f t="shared" si="50"/>
        <v>52.777777777777779</v>
      </c>
      <c r="O152" s="37">
        <v>5</v>
      </c>
      <c r="P152" s="39">
        <f t="shared" si="51"/>
        <v>13.888888888888889</v>
      </c>
      <c r="Q152" s="195" t="s">
        <v>544</v>
      </c>
    </row>
    <row r="153" spans="1:17" s="16" customFormat="1" ht="17.100000000000001" customHeight="1">
      <c r="A153" s="50">
        <v>50</v>
      </c>
      <c r="B153" s="58" t="s">
        <v>422</v>
      </c>
      <c r="C153" s="52">
        <f t="shared" si="44"/>
        <v>39</v>
      </c>
      <c r="D153" s="190">
        <v>36</v>
      </c>
      <c r="E153" s="60">
        <f t="shared" si="38"/>
        <v>4</v>
      </c>
      <c r="F153" s="51">
        <v>35</v>
      </c>
      <c r="G153" s="37">
        <v>14</v>
      </c>
      <c r="H153" s="39">
        <f t="shared" si="53"/>
        <v>35.897435897435898</v>
      </c>
      <c r="I153" s="37">
        <v>7</v>
      </c>
      <c r="J153" s="39">
        <f t="shared" si="40"/>
        <v>17.948717948717949</v>
      </c>
      <c r="K153" s="37">
        <v>7</v>
      </c>
      <c r="L153" s="39">
        <f t="shared" si="41"/>
        <v>17.948717948717949</v>
      </c>
      <c r="M153" s="37">
        <v>11</v>
      </c>
      <c r="N153" s="39">
        <f t="shared" si="50"/>
        <v>28.205128205128204</v>
      </c>
      <c r="O153" s="37">
        <v>0</v>
      </c>
      <c r="P153" s="39">
        <f t="shared" si="51"/>
        <v>0</v>
      </c>
      <c r="Q153" s="195"/>
    </row>
    <row r="154" spans="1:17" s="16" customFormat="1" ht="17.100000000000001" customHeight="1">
      <c r="A154" s="50">
        <v>51</v>
      </c>
      <c r="B154" s="58" t="s">
        <v>423</v>
      </c>
      <c r="C154" s="52">
        <f t="shared" si="44"/>
        <v>21</v>
      </c>
      <c r="D154" s="190">
        <v>19</v>
      </c>
      <c r="E154" s="60">
        <f t="shared" si="38"/>
        <v>3</v>
      </c>
      <c r="F154" s="51">
        <v>18</v>
      </c>
      <c r="G154" s="37">
        <v>6</v>
      </c>
      <c r="H154" s="39">
        <f t="shared" si="53"/>
        <v>28.571428571428573</v>
      </c>
      <c r="I154" s="37">
        <v>4</v>
      </c>
      <c r="J154" s="39">
        <f t="shared" si="40"/>
        <v>19.047619047619047</v>
      </c>
      <c r="K154" s="37">
        <v>5</v>
      </c>
      <c r="L154" s="39">
        <f t="shared" si="41"/>
        <v>23.80952380952381</v>
      </c>
      <c r="M154" s="37">
        <v>6</v>
      </c>
      <c r="N154" s="39">
        <f t="shared" si="50"/>
        <v>28.571428571428573</v>
      </c>
      <c r="O154" s="37">
        <v>0</v>
      </c>
      <c r="P154" s="39">
        <f t="shared" si="51"/>
        <v>0</v>
      </c>
      <c r="Q154" s="195"/>
    </row>
    <row r="155" spans="1:17" s="16" customFormat="1" ht="17.100000000000001" customHeight="1">
      <c r="A155" s="50">
        <v>52</v>
      </c>
      <c r="B155" s="58" t="s">
        <v>424</v>
      </c>
      <c r="C155" s="52">
        <f t="shared" si="44"/>
        <v>22</v>
      </c>
      <c r="D155" s="190"/>
      <c r="E155" s="60">
        <f>C155-F155</f>
        <v>8</v>
      </c>
      <c r="F155" s="51">
        <v>14</v>
      </c>
      <c r="G155" s="37">
        <v>1</v>
      </c>
      <c r="H155" s="39">
        <f>G155*100/C155</f>
        <v>4.5454545454545459</v>
      </c>
      <c r="I155" s="37">
        <v>1</v>
      </c>
      <c r="J155" s="39">
        <f>I155*100/C155</f>
        <v>4.5454545454545459</v>
      </c>
      <c r="K155" s="37">
        <v>6</v>
      </c>
      <c r="L155" s="39">
        <f>K155*100/C155</f>
        <v>27.272727272727273</v>
      </c>
      <c r="M155" s="37">
        <v>8</v>
      </c>
      <c r="N155" s="39">
        <f t="shared" si="50"/>
        <v>36.363636363636367</v>
      </c>
      <c r="O155" s="37">
        <v>6</v>
      </c>
      <c r="P155" s="39">
        <f t="shared" si="51"/>
        <v>27.272727272727273</v>
      </c>
      <c r="Q155" s="195" t="s">
        <v>545</v>
      </c>
    </row>
    <row r="156" spans="1:17" s="16" customFormat="1" ht="17.100000000000001" customHeight="1">
      <c r="A156" s="50">
        <v>53</v>
      </c>
      <c r="B156" s="58" t="s">
        <v>425</v>
      </c>
      <c r="C156" s="52">
        <f t="shared" si="44"/>
        <v>24</v>
      </c>
      <c r="D156" s="190"/>
      <c r="E156" s="60">
        <f>C156-F156</f>
        <v>6</v>
      </c>
      <c r="F156" s="51">
        <v>18</v>
      </c>
      <c r="G156" s="37">
        <v>1</v>
      </c>
      <c r="H156" s="39">
        <f>G156*100/C156</f>
        <v>4.166666666666667</v>
      </c>
      <c r="I156" s="37">
        <v>1</v>
      </c>
      <c r="J156" s="39">
        <f>I156*100/C156</f>
        <v>4.166666666666667</v>
      </c>
      <c r="K156" s="37">
        <v>7</v>
      </c>
      <c r="L156" s="39">
        <f>K156*100/C156</f>
        <v>29.166666666666668</v>
      </c>
      <c r="M156" s="37">
        <v>15</v>
      </c>
      <c r="N156" s="39">
        <f t="shared" si="50"/>
        <v>62.5</v>
      </c>
      <c r="O156" s="37">
        <v>0</v>
      </c>
      <c r="P156" s="39">
        <f t="shared" si="51"/>
        <v>0</v>
      </c>
      <c r="Q156" s="195"/>
    </row>
    <row r="157" spans="1:17" s="16" customFormat="1" ht="17.100000000000001" customHeight="1">
      <c r="A157" s="50">
        <v>54</v>
      </c>
      <c r="B157" s="58" t="s">
        <v>427</v>
      </c>
      <c r="C157" s="52">
        <f t="shared" si="44"/>
        <v>53</v>
      </c>
      <c r="D157" s="190">
        <v>7</v>
      </c>
      <c r="E157" s="60">
        <f t="shared" si="38"/>
        <v>24</v>
      </c>
      <c r="F157" s="51">
        <v>29</v>
      </c>
      <c r="G157" s="37">
        <v>1</v>
      </c>
      <c r="H157" s="39">
        <f t="shared" si="53"/>
        <v>1.8867924528301887</v>
      </c>
      <c r="I157" s="37">
        <v>6</v>
      </c>
      <c r="J157" s="39">
        <f t="shared" si="40"/>
        <v>11.320754716981131</v>
      </c>
      <c r="K157" s="37">
        <v>11</v>
      </c>
      <c r="L157" s="39">
        <f t="shared" si="41"/>
        <v>20.754716981132077</v>
      </c>
      <c r="M157" s="37">
        <v>35</v>
      </c>
      <c r="N157" s="39">
        <f t="shared" si="50"/>
        <v>66.037735849056602</v>
      </c>
      <c r="O157" s="37">
        <v>0</v>
      </c>
      <c r="P157" s="39">
        <f t="shared" si="51"/>
        <v>0</v>
      </c>
      <c r="Q157" s="195"/>
    </row>
    <row r="158" spans="1:17" s="16" customFormat="1" ht="17.100000000000001" customHeight="1">
      <c r="A158" s="50">
        <v>55</v>
      </c>
      <c r="B158" s="58" t="s">
        <v>428</v>
      </c>
      <c r="C158" s="52">
        <f t="shared" si="44"/>
        <v>14</v>
      </c>
      <c r="D158" s="190">
        <v>2</v>
      </c>
      <c r="E158" s="60">
        <f t="shared" si="38"/>
        <v>7</v>
      </c>
      <c r="F158" s="51">
        <v>7</v>
      </c>
      <c r="G158" s="37">
        <v>0</v>
      </c>
      <c r="H158" s="39">
        <f t="shared" si="53"/>
        <v>0</v>
      </c>
      <c r="I158" s="37">
        <v>2</v>
      </c>
      <c r="J158" s="39">
        <f t="shared" si="40"/>
        <v>14.285714285714286</v>
      </c>
      <c r="K158" s="37">
        <v>0</v>
      </c>
      <c r="L158" s="39">
        <f t="shared" si="41"/>
        <v>0</v>
      </c>
      <c r="M158" s="37">
        <v>12</v>
      </c>
      <c r="N158" s="39">
        <f t="shared" si="50"/>
        <v>85.714285714285708</v>
      </c>
      <c r="O158" s="37">
        <v>0</v>
      </c>
      <c r="P158" s="39">
        <f t="shared" si="51"/>
        <v>0</v>
      </c>
      <c r="Q158" s="195"/>
    </row>
    <row r="159" spans="1:17" s="16" customFormat="1" ht="17.100000000000001" customHeight="1">
      <c r="A159" s="50">
        <v>56</v>
      </c>
      <c r="B159" s="58" t="s">
        <v>426</v>
      </c>
      <c r="C159" s="52">
        <f t="shared" si="44"/>
        <v>27</v>
      </c>
      <c r="D159" s="190">
        <v>2</v>
      </c>
      <c r="E159" s="60">
        <f>C159-F159</f>
        <v>7</v>
      </c>
      <c r="F159" s="51">
        <v>20</v>
      </c>
      <c r="G159" s="37">
        <v>1</v>
      </c>
      <c r="H159" s="39">
        <f>G159*100/C159</f>
        <v>3.7037037037037037</v>
      </c>
      <c r="I159" s="37">
        <v>1</v>
      </c>
      <c r="J159" s="39">
        <f>I159*100/C159</f>
        <v>3.7037037037037037</v>
      </c>
      <c r="K159" s="37">
        <v>11</v>
      </c>
      <c r="L159" s="39">
        <f>K159*100/C159</f>
        <v>40.74074074074074</v>
      </c>
      <c r="M159" s="37">
        <v>14</v>
      </c>
      <c r="N159" s="39">
        <f>M159*100/C159</f>
        <v>51.851851851851855</v>
      </c>
      <c r="O159" s="37">
        <v>0</v>
      </c>
      <c r="P159" s="39">
        <f>O159*100/C159</f>
        <v>0</v>
      </c>
      <c r="Q159" s="195"/>
    </row>
    <row r="160" spans="1:17" s="16" customFormat="1" ht="17.100000000000001" customHeight="1">
      <c r="A160" s="50">
        <v>57</v>
      </c>
      <c r="B160" s="58" t="s">
        <v>429</v>
      </c>
      <c r="C160" s="52">
        <f t="shared" si="44"/>
        <v>42</v>
      </c>
      <c r="D160" s="190">
        <v>2</v>
      </c>
      <c r="E160" s="60">
        <f t="shared" si="38"/>
        <v>21</v>
      </c>
      <c r="F160" s="51">
        <v>21</v>
      </c>
      <c r="G160" s="37">
        <v>2</v>
      </c>
      <c r="H160" s="39">
        <f t="shared" si="53"/>
        <v>4.7619047619047619</v>
      </c>
      <c r="I160" s="37">
        <v>2</v>
      </c>
      <c r="J160" s="39">
        <f t="shared" si="40"/>
        <v>4.7619047619047619</v>
      </c>
      <c r="K160" s="37">
        <v>12</v>
      </c>
      <c r="L160" s="39">
        <f t="shared" si="41"/>
        <v>28.571428571428573</v>
      </c>
      <c r="M160" s="37">
        <v>22</v>
      </c>
      <c r="N160" s="39">
        <f t="shared" si="50"/>
        <v>52.38095238095238</v>
      </c>
      <c r="O160" s="37">
        <v>4</v>
      </c>
      <c r="P160" s="39">
        <f t="shared" si="51"/>
        <v>9.5238095238095237</v>
      </c>
      <c r="Q160" s="195"/>
    </row>
    <row r="161" spans="1:33" s="16" customFormat="1" ht="17.100000000000001" customHeight="1">
      <c r="A161" s="50">
        <v>58</v>
      </c>
      <c r="B161" s="58" t="s">
        <v>430</v>
      </c>
      <c r="C161" s="52">
        <f t="shared" si="44"/>
        <v>34</v>
      </c>
      <c r="D161" s="190"/>
      <c r="E161" s="60">
        <f t="shared" si="38"/>
        <v>16</v>
      </c>
      <c r="F161" s="51">
        <v>18</v>
      </c>
      <c r="G161" s="37">
        <v>0</v>
      </c>
      <c r="H161" s="39">
        <f t="shared" si="53"/>
        <v>0</v>
      </c>
      <c r="I161" s="37">
        <v>4</v>
      </c>
      <c r="J161" s="39">
        <f t="shared" si="40"/>
        <v>11.764705882352942</v>
      </c>
      <c r="K161" s="37">
        <v>7</v>
      </c>
      <c r="L161" s="39">
        <f t="shared" si="41"/>
        <v>20.588235294117649</v>
      </c>
      <c r="M161" s="37">
        <v>23</v>
      </c>
      <c r="N161" s="39">
        <f t="shared" si="50"/>
        <v>67.647058823529406</v>
      </c>
      <c r="O161" s="37">
        <v>0</v>
      </c>
      <c r="P161" s="39">
        <f t="shared" si="51"/>
        <v>0</v>
      </c>
      <c r="Q161" s="195"/>
    </row>
    <row r="162" spans="1:33" s="16" customFormat="1" ht="17.100000000000001" customHeight="1">
      <c r="A162" s="50">
        <v>59</v>
      </c>
      <c r="B162" s="58" t="s">
        <v>431</v>
      </c>
      <c r="C162" s="52">
        <f t="shared" si="44"/>
        <v>40</v>
      </c>
      <c r="D162" s="190">
        <v>4</v>
      </c>
      <c r="E162" s="60">
        <f t="shared" si="38"/>
        <v>17</v>
      </c>
      <c r="F162" s="51">
        <v>23</v>
      </c>
      <c r="G162" s="37">
        <v>1</v>
      </c>
      <c r="H162" s="39">
        <f t="shared" si="53"/>
        <v>2.5</v>
      </c>
      <c r="I162" s="37">
        <v>1</v>
      </c>
      <c r="J162" s="39">
        <f t="shared" si="40"/>
        <v>2.5</v>
      </c>
      <c r="K162" s="37">
        <v>7</v>
      </c>
      <c r="L162" s="39">
        <f t="shared" si="41"/>
        <v>17.5</v>
      </c>
      <c r="M162" s="37">
        <v>31</v>
      </c>
      <c r="N162" s="39">
        <f t="shared" si="50"/>
        <v>77.5</v>
      </c>
      <c r="O162" s="37">
        <v>0</v>
      </c>
      <c r="P162" s="39">
        <f t="shared" si="51"/>
        <v>0</v>
      </c>
      <c r="Q162" s="195"/>
    </row>
    <row r="163" spans="1:33" s="16" customFormat="1" ht="17.100000000000001" customHeight="1">
      <c r="A163" s="50">
        <v>60</v>
      </c>
      <c r="B163" s="58" t="s">
        <v>432</v>
      </c>
      <c r="C163" s="52">
        <f t="shared" si="44"/>
        <v>37</v>
      </c>
      <c r="D163" s="190">
        <v>31</v>
      </c>
      <c r="E163" s="60">
        <f t="shared" si="38"/>
        <v>12</v>
      </c>
      <c r="F163" s="51">
        <v>25</v>
      </c>
      <c r="G163" s="37">
        <v>5</v>
      </c>
      <c r="H163" s="39">
        <f t="shared" si="53"/>
        <v>13.513513513513514</v>
      </c>
      <c r="I163" s="37">
        <v>8</v>
      </c>
      <c r="J163" s="39">
        <f t="shared" si="40"/>
        <v>21.621621621621621</v>
      </c>
      <c r="K163" s="37">
        <v>9</v>
      </c>
      <c r="L163" s="39">
        <f t="shared" si="41"/>
        <v>24.324324324324323</v>
      </c>
      <c r="M163" s="37">
        <v>15</v>
      </c>
      <c r="N163" s="39">
        <f t="shared" si="50"/>
        <v>40.54054054054054</v>
      </c>
      <c r="O163" s="37">
        <v>0</v>
      </c>
      <c r="P163" s="39">
        <f t="shared" si="51"/>
        <v>0</v>
      </c>
      <c r="Q163" s="195"/>
    </row>
    <row r="164" spans="1:33" s="16" customFormat="1" ht="17.100000000000001" customHeight="1">
      <c r="A164" s="50">
        <v>61</v>
      </c>
      <c r="B164" s="58" t="s">
        <v>433</v>
      </c>
      <c r="C164" s="52">
        <f t="shared" si="44"/>
        <v>42</v>
      </c>
      <c r="D164" s="190">
        <v>39</v>
      </c>
      <c r="E164" s="60">
        <f t="shared" ref="E164:E165" si="58">C164-F164</f>
        <v>10</v>
      </c>
      <c r="F164" s="51">
        <v>32</v>
      </c>
      <c r="G164" s="37">
        <v>4</v>
      </c>
      <c r="H164" s="39">
        <f t="shared" ref="H164:H165" si="59">G164*100/C164</f>
        <v>9.5238095238095237</v>
      </c>
      <c r="I164" s="37">
        <v>6</v>
      </c>
      <c r="J164" s="39">
        <f t="shared" ref="J164:J165" si="60">I164*100/C164</f>
        <v>14.285714285714286</v>
      </c>
      <c r="K164" s="37">
        <v>11</v>
      </c>
      <c r="L164" s="39">
        <f t="shared" ref="L164:L165" si="61">K164*100/C164</f>
        <v>26.19047619047619</v>
      </c>
      <c r="M164" s="37">
        <v>21</v>
      </c>
      <c r="N164" s="39">
        <f t="shared" si="50"/>
        <v>50</v>
      </c>
      <c r="O164" s="37">
        <v>0</v>
      </c>
      <c r="P164" s="39">
        <f t="shared" si="51"/>
        <v>0</v>
      </c>
      <c r="Q164" s="195"/>
    </row>
    <row r="165" spans="1:33" s="16" customFormat="1" ht="17.100000000000001" customHeight="1">
      <c r="A165" s="50">
        <v>62</v>
      </c>
      <c r="B165" s="58" t="s">
        <v>434</v>
      </c>
      <c r="C165" s="52">
        <f t="shared" si="44"/>
        <v>27</v>
      </c>
      <c r="D165" s="190">
        <v>16</v>
      </c>
      <c r="E165" s="60">
        <f t="shared" si="58"/>
        <v>9</v>
      </c>
      <c r="F165" s="51">
        <v>18</v>
      </c>
      <c r="G165" s="37">
        <v>0</v>
      </c>
      <c r="H165" s="39">
        <f t="shared" si="59"/>
        <v>0</v>
      </c>
      <c r="I165" s="37">
        <v>1</v>
      </c>
      <c r="J165" s="39">
        <f t="shared" si="60"/>
        <v>3.7037037037037037</v>
      </c>
      <c r="K165" s="37">
        <v>3</v>
      </c>
      <c r="L165" s="39">
        <f t="shared" si="61"/>
        <v>11.111111111111111</v>
      </c>
      <c r="M165" s="37">
        <v>23</v>
      </c>
      <c r="N165" s="39">
        <f t="shared" si="50"/>
        <v>85.18518518518519</v>
      </c>
      <c r="O165" s="37">
        <v>0</v>
      </c>
      <c r="P165" s="39">
        <f t="shared" si="51"/>
        <v>0</v>
      </c>
      <c r="Q165" s="195"/>
    </row>
    <row r="166" spans="1:33" s="16" customFormat="1" ht="17.100000000000001" customHeight="1">
      <c r="A166" s="50">
        <v>63</v>
      </c>
      <c r="B166" s="58" t="s">
        <v>435</v>
      </c>
      <c r="C166" s="52">
        <f t="shared" si="44"/>
        <v>30</v>
      </c>
      <c r="D166" s="190">
        <v>13</v>
      </c>
      <c r="E166" s="60">
        <f t="shared" si="38"/>
        <v>16</v>
      </c>
      <c r="F166" s="51">
        <v>14</v>
      </c>
      <c r="G166" s="37">
        <v>0</v>
      </c>
      <c r="H166" s="39">
        <f t="shared" si="53"/>
        <v>0</v>
      </c>
      <c r="I166" s="37">
        <v>3</v>
      </c>
      <c r="J166" s="39">
        <f t="shared" si="40"/>
        <v>10</v>
      </c>
      <c r="K166" s="37">
        <v>2</v>
      </c>
      <c r="L166" s="39">
        <f t="shared" si="41"/>
        <v>6.666666666666667</v>
      </c>
      <c r="M166" s="37">
        <v>22</v>
      </c>
      <c r="N166" s="39">
        <f t="shared" si="50"/>
        <v>73.333333333333329</v>
      </c>
      <c r="O166" s="37">
        <v>3</v>
      </c>
      <c r="P166" s="39">
        <f t="shared" si="51"/>
        <v>10</v>
      </c>
      <c r="Q166" s="195" t="s">
        <v>533</v>
      </c>
    </row>
    <row r="167" spans="1:33" s="16" customFormat="1" ht="17.100000000000001" customHeight="1">
      <c r="A167" s="50">
        <v>64</v>
      </c>
      <c r="B167" s="58" t="s">
        <v>436</v>
      </c>
      <c r="C167" s="52">
        <f t="shared" si="44"/>
        <v>36</v>
      </c>
      <c r="D167" s="190">
        <v>20</v>
      </c>
      <c r="E167" s="60">
        <f t="shared" ref="E167" si="62">C167-F167</f>
        <v>12</v>
      </c>
      <c r="F167" s="51">
        <v>24</v>
      </c>
      <c r="G167" s="37">
        <v>0</v>
      </c>
      <c r="H167" s="39">
        <f t="shared" ref="H167" si="63">G167*100/C167</f>
        <v>0</v>
      </c>
      <c r="I167" s="37">
        <v>7</v>
      </c>
      <c r="J167" s="39">
        <f t="shared" ref="J167" si="64">I167*100/C167</f>
        <v>19.444444444444443</v>
      </c>
      <c r="K167" s="37">
        <v>6</v>
      </c>
      <c r="L167" s="39">
        <f t="shared" ref="L167" si="65">K167*100/C167</f>
        <v>16.666666666666668</v>
      </c>
      <c r="M167" s="37">
        <v>23</v>
      </c>
      <c r="N167" s="39">
        <f t="shared" si="50"/>
        <v>63.888888888888886</v>
      </c>
      <c r="O167" s="37">
        <v>0</v>
      </c>
      <c r="P167" s="39">
        <f t="shared" si="51"/>
        <v>0</v>
      </c>
      <c r="Q167" s="195"/>
    </row>
    <row r="168" spans="1:33" s="16" customFormat="1" ht="17.100000000000001" customHeight="1">
      <c r="A168" s="50">
        <v>65</v>
      </c>
      <c r="B168" s="58" t="s">
        <v>437</v>
      </c>
      <c r="C168" s="52">
        <f t="shared" si="44"/>
        <v>18</v>
      </c>
      <c r="D168" s="190">
        <v>6</v>
      </c>
      <c r="E168" s="60">
        <f t="shared" si="38"/>
        <v>7</v>
      </c>
      <c r="F168" s="51">
        <v>11</v>
      </c>
      <c r="G168" s="37">
        <v>0</v>
      </c>
      <c r="H168" s="39">
        <f t="shared" si="53"/>
        <v>0</v>
      </c>
      <c r="I168" s="37">
        <v>2</v>
      </c>
      <c r="J168" s="39">
        <f t="shared" si="40"/>
        <v>11.111111111111111</v>
      </c>
      <c r="K168" s="37">
        <v>3</v>
      </c>
      <c r="L168" s="39">
        <f t="shared" si="41"/>
        <v>16.666666666666668</v>
      </c>
      <c r="M168" s="37">
        <v>13</v>
      </c>
      <c r="N168" s="39">
        <f t="shared" ref="N168:N171" si="66">M168*100/C168</f>
        <v>72.222222222222229</v>
      </c>
      <c r="O168" s="37">
        <v>0</v>
      </c>
      <c r="P168" s="39">
        <f t="shared" ref="P168:P171" si="67">O168*100/C168</f>
        <v>0</v>
      </c>
      <c r="Q168" s="195"/>
    </row>
    <row r="169" spans="1:33" s="16" customFormat="1" ht="17.100000000000001" customHeight="1">
      <c r="A169" s="50">
        <v>66</v>
      </c>
      <c r="B169" s="58" t="s">
        <v>438</v>
      </c>
      <c r="C169" s="52">
        <f t="shared" ref="C169" si="68">SUM(G169,I169,K169,M169,O169)</f>
        <v>57</v>
      </c>
      <c r="D169" s="190">
        <v>1</v>
      </c>
      <c r="E169" s="60">
        <f t="shared" si="38"/>
        <v>13</v>
      </c>
      <c r="F169" s="51">
        <v>44</v>
      </c>
      <c r="G169" s="37">
        <v>2</v>
      </c>
      <c r="H169" s="39">
        <f t="shared" si="53"/>
        <v>3.5087719298245612</v>
      </c>
      <c r="I169" s="37">
        <v>7</v>
      </c>
      <c r="J169" s="39">
        <f t="shared" si="40"/>
        <v>12.280701754385966</v>
      </c>
      <c r="K169" s="37">
        <v>12</v>
      </c>
      <c r="L169" s="39">
        <f t="shared" si="41"/>
        <v>21.05263157894737</v>
      </c>
      <c r="M169" s="37">
        <v>36</v>
      </c>
      <c r="N169" s="39">
        <f t="shared" si="66"/>
        <v>63.157894736842103</v>
      </c>
      <c r="O169" s="37">
        <v>0</v>
      </c>
      <c r="P169" s="39">
        <f t="shared" si="67"/>
        <v>0</v>
      </c>
      <c r="Q169" s="195"/>
    </row>
    <row r="170" spans="1:33" s="25" customFormat="1" ht="20.100000000000001" customHeight="1">
      <c r="A170" s="218" t="s">
        <v>450</v>
      </c>
      <c r="B170" s="218"/>
      <c r="C170" s="30">
        <f>SUM(C104:C169)</f>
        <v>2597</v>
      </c>
      <c r="D170" s="30">
        <f>SUM(D104:D169)</f>
        <v>205</v>
      </c>
      <c r="E170" s="30">
        <f>SUM(E104:E169)</f>
        <v>638</v>
      </c>
      <c r="F170" s="30">
        <f>SUM(F104:F169)</f>
        <v>1959</v>
      </c>
      <c r="G170" s="30">
        <f>SUM(G104:G169)</f>
        <v>87</v>
      </c>
      <c r="H170" s="43">
        <f t="shared" si="53"/>
        <v>3.3500192529842128</v>
      </c>
      <c r="I170" s="30">
        <f>SUM(I104:I169)</f>
        <v>166</v>
      </c>
      <c r="J170" s="43">
        <f t="shared" ref="J170" si="69">I170*100/C170</f>
        <v>6.3919907585675784</v>
      </c>
      <c r="K170" s="30">
        <f>SUM(K104:K169)</f>
        <v>443</v>
      </c>
      <c r="L170" s="43">
        <f t="shared" ref="L170" si="70">K170*100/C170</f>
        <v>17.058144012321911</v>
      </c>
      <c r="M170" s="30">
        <f>SUM(M104:M169)</f>
        <v>1835</v>
      </c>
      <c r="N170" s="43">
        <f t="shared" si="66"/>
        <v>70.658452060069308</v>
      </c>
      <c r="O170" s="30">
        <f>SUM(O104:O169)</f>
        <v>66</v>
      </c>
      <c r="P170" s="43">
        <f t="shared" si="67"/>
        <v>2.5413939160569887</v>
      </c>
      <c r="Q170" s="30"/>
      <c r="R170" s="14"/>
      <c r="S170" s="14"/>
      <c r="T170" s="14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F170" s="14"/>
      <c r="AG170" s="14"/>
    </row>
    <row r="171" spans="1:33" s="25" customFormat="1" ht="20.100000000000001" customHeight="1">
      <c r="A171" s="225" t="s">
        <v>439</v>
      </c>
      <c r="B171" s="226"/>
      <c r="C171" s="28">
        <f>SUM(C46,C102,C170)</f>
        <v>5861</v>
      </c>
      <c r="D171" s="28">
        <f>SUM(D46,D102,D170)</f>
        <v>475</v>
      </c>
      <c r="E171" s="28">
        <f>SUM(E46,E102,E170)</f>
        <v>1613</v>
      </c>
      <c r="F171" s="28">
        <f>SUM(F46,F102,F170)</f>
        <v>4248</v>
      </c>
      <c r="G171" s="28">
        <f>SUM(G46,G102,G170)</f>
        <v>137</v>
      </c>
      <c r="H171" s="41">
        <f>G171*100/C171</f>
        <v>2.3374850708070296</v>
      </c>
      <c r="I171" s="28">
        <f>SUM(I46,I102,I170)</f>
        <v>287</v>
      </c>
      <c r="J171" s="41">
        <f>I171*100/C171</f>
        <v>4.8967752943183758</v>
      </c>
      <c r="K171" s="28">
        <f>SUM(K46,K102,K170)</f>
        <v>870</v>
      </c>
      <c r="L171" s="41">
        <f>K171*100/C171</f>
        <v>14.843883296365808</v>
      </c>
      <c r="M171" s="28">
        <f>SUM(M46,M102,M170)</f>
        <v>4423</v>
      </c>
      <c r="N171" s="41">
        <f t="shared" si="66"/>
        <v>75.464937723937894</v>
      </c>
      <c r="O171" s="28">
        <f>SUM(O46,O102,O170)</f>
        <v>144</v>
      </c>
      <c r="P171" s="41">
        <f t="shared" si="67"/>
        <v>2.4569186145708923</v>
      </c>
      <c r="Q171" s="28"/>
      <c r="R171" s="14"/>
      <c r="S171" s="14"/>
      <c r="T171" s="14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F171" s="14"/>
      <c r="AG171" s="14"/>
    </row>
    <row r="172" spans="1:33" s="13" customFormat="1" ht="30" customHeight="1">
      <c r="A172" s="48"/>
      <c r="B172" s="224" t="s">
        <v>440</v>
      </c>
      <c r="C172" s="224"/>
      <c r="D172" s="224"/>
      <c r="E172" s="224"/>
      <c r="F172" s="224"/>
      <c r="G172" s="49"/>
      <c r="H172" s="49"/>
      <c r="I172" s="49"/>
      <c r="J172" s="49"/>
      <c r="K172" s="49"/>
      <c r="L172" s="49"/>
      <c r="M172" s="49"/>
      <c r="N172" s="49"/>
      <c r="O172" s="49"/>
      <c r="P172" s="49"/>
      <c r="Q172" s="89"/>
    </row>
    <row r="173" spans="1:33" s="16" customFormat="1" ht="30" customHeight="1">
      <c r="A173" s="50">
        <v>1</v>
      </c>
      <c r="B173" s="58" t="s">
        <v>67</v>
      </c>
      <c r="C173" s="52">
        <f>SUM(G173,I173,K173,M173,O173)</f>
        <v>40</v>
      </c>
      <c r="D173" s="190"/>
      <c r="E173" s="60">
        <f>C173-F173</f>
        <v>10</v>
      </c>
      <c r="F173" s="51">
        <v>30</v>
      </c>
      <c r="G173" s="37">
        <v>0</v>
      </c>
      <c r="H173" s="39">
        <f>G173*100/C173</f>
        <v>0</v>
      </c>
      <c r="I173" s="37">
        <v>0</v>
      </c>
      <c r="J173" s="39">
        <f>I173*100/C173</f>
        <v>0</v>
      </c>
      <c r="K173" s="37">
        <v>10</v>
      </c>
      <c r="L173" s="39">
        <f>K173*100/C173</f>
        <v>25</v>
      </c>
      <c r="M173" s="37">
        <v>30</v>
      </c>
      <c r="N173" s="39">
        <f>M173*100/C173</f>
        <v>75</v>
      </c>
      <c r="O173" s="37">
        <v>0</v>
      </c>
      <c r="P173" s="39">
        <f>O173*100/C173</f>
        <v>0</v>
      </c>
      <c r="Q173" s="61"/>
    </row>
    <row r="174" spans="1:33" s="16" customFormat="1" ht="30" customHeight="1">
      <c r="A174" s="50">
        <v>2</v>
      </c>
      <c r="B174" s="58" t="s">
        <v>68</v>
      </c>
      <c r="C174" s="52">
        <f>SUM(G174,I174,K174,M174,O174)</f>
        <v>21</v>
      </c>
      <c r="D174" s="190">
        <v>16</v>
      </c>
      <c r="E174" s="60">
        <f>C174-F174</f>
        <v>12</v>
      </c>
      <c r="F174" s="51">
        <v>9</v>
      </c>
      <c r="G174" s="37">
        <v>1</v>
      </c>
      <c r="H174" s="39">
        <f>G174*100/C174</f>
        <v>4.7619047619047619</v>
      </c>
      <c r="I174" s="37">
        <v>0</v>
      </c>
      <c r="J174" s="39">
        <f>I174*100/C174</f>
        <v>0</v>
      </c>
      <c r="K174" s="37">
        <v>1</v>
      </c>
      <c r="L174" s="39">
        <f>K174*100/C174</f>
        <v>4.7619047619047619</v>
      </c>
      <c r="M174" s="37">
        <v>18</v>
      </c>
      <c r="N174" s="39">
        <f>M174*100/C174</f>
        <v>85.714285714285708</v>
      </c>
      <c r="O174" s="37">
        <v>1</v>
      </c>
      <c r="P174" s="39">
        <f>O174*100/C174</f>
        <v>4.7619047619047619</v>
      </c>
      <c r="Q174" s="61"/>
    </row>
    <row r="175" spans="1:33" s="25" customFormat="1" ht="30" customHeight="1">
      <c r="A175" s="225" t="s">
        <v>96</v>
      </c>
      <c r="B175" s="226"/>
      <c r="C175" s="28">
        <f>SUM(C173:C174)</f>
        <v>61</v>
      </c>
      <c r="D175" s="28">
        <f t="shared" ref="D175:O175" si="71">SUM(D173:D174)</f>
        <v>16</v>
      </c>
      <c r="E175" s="28">
        <f t="shared" si="71"/>
        <v>22</v>
      </c>
      <c r="F175" s="28">
        <f t="shared" si="71"/>
        <v>39</v>
      </c>
      <c r="G175" s="28">
        <f t="shared" si="71"/>
        <v>1</v>
      </c>
      <c r="H175" s="41">
        <f>G175*100/C175</f>
        <v>1.639344262295082</v>
      </c>
      <c r="I175" s="28">
        <f t="shared" si="71"/>
        <v>0</v>
      </c>
      <c r="J175" s="41">
        <f>I175*100/C175</f>
        <v>0</v>
      </c>
      <c r="K175" s="28">
        <f t="shared" si="71"/>
        <v>11</v>
      </c>
      <c r="L175" s="41">
        <f>K175*100/C175</f>
        <v>18.032786885245901</v>
      </c>
      <c r="M175" s="28">
        <f t="shared" si="71"/>
        <v>48</v>
      </c>
      <c r="N175" s="41">
        <f>M175*100/C175</f>
        <v>78.688524590163937</v>
      </c>
      <c r="O175" s="28">
        <f t="shared" si="71"/>
        <v>1</v>
      </c>
      <c r="P175" s="41">
        <f>O175*100/C175</f>
        <v>1.639344262295082</v>
      </c>
      <c r="Q175" s="28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</row>
    <row r="176" spans="1:33" s="16" customFormat="1" ht="30" customHeight="1">
      <c r="A176" s="222" t="s">
        <v>206</v>
      </c>
      <c r="B176" s="223"/>
      <c r="C176" s="116">
        <f>SUM(C171,C175)</f>
        <v>5922</v>
      </c>
      <c r="D176" s="116">
        <f t="shared" ref="D176:O176" si="72">SUM(D171,D175)</f>
        <v>491</v>
      </c>
      <c r="E176" s="116">
        <f t="shared" si="72"/>
        <v>1635</v>
      </c>
      <c r="F176" s="116">
        <f t="shared" si="72"/>
        <v>4287</v>
      </c>
      <c r="G176" s="116">
        <f t="shared" si="72"/>
        <v>138</v>
      </c>
      <c r="H176" s="106">
        <f>G176*100/C176</f>
        <v>2.3302938196555218</v>
      </c>
      <c r="I176" s="116">
        <f t="shared" si="72"/>
        <v>287</v>
      </c>
      <c r="J176" s="106">
        <f>I176*100/C176</f>
        <v>4.8463356973995273</v>
      </c>
      <c r="K176" s="116">
        <f t="shared" si="72"/>
        <v>881</v>
      </c>
      <c r="L176" s="106">
        <f>K176*100/C176</f>
        <v>14.876730834177643</v>
      </c>
      <c r="M176" s="116">
        <f t="shared" si="72"/>
        <v>4471</v>
      </c>
      <c r="N176" s="106">
        <f>M176*100/C176</f>
        <v>75.498142519419119</v>
      </c>
      <c r="O176" s="116">
        <f t="shared" si="72"/>
        <v>145</v>
      </c>
      <c r="P176" s="106">
        <f>O176*100/C176</f>
        <v>2.4484971293481932</v>
      </c>
      <c r="Q176" s="116"/>
    </row>
    <row r="177" spans="1:17" ht="15" customHeight="1"/>
    <row r="178" spans="1:17" ht="15" customHeight="1"/>
    <row r="179" spans="1:17" ht="18" customHeight="1">
      <c r="B179" s="33"/>
      <c r="L179" s="221" t="s">
        <v>506</v>
      </c>
      <c r="M179" s="221"/>
      <c r="N179" s="221"/>
      <c r="O179" s="221"/>
      <c r="P179" s="221"/>
      <c r="Q179" s="221"/>
    </row>
    <row r="180" spans="1:17" ht="18" customHeight="1">
      <c r="B180" s="9"/>
      <c r="C180" s="9"/>
      <c r="D180" s="9"/>
      <c r="E180" s="9"/>
      <c r="F180" s="9"/>
      <c r="G180" s="9"/>
      <c r="H180" s="9"/>
      <c r="I180" s="9"/>
      <c r="L180" s="205" t="s">
        <v>19</v>
      </c>
      <c r="M180" s="205"/>
      <c r="N180" s="205"/>
      <c r="O180" s="205"/>
      <c r="P180" s="205"/>
      <c r="Q180" s="205"/>
    </row>
    <row r="181" spans="1:17" ht="18" customHeight="1">
      <c r="A181" s="205" t="s">
        <v>101</v>
      </c>
      <c r="B181" s="205"/>
      <c r="C181" s="205"/>
      <c r="D181" s="205"/>
      <c r="E181" s="205"/>
      <c r="F181" s="205"/>
      <c r="G181" s="205"/>
      <c r="H181" s="205"/>
      <c r="I181" s="205"/>
      <c r="L181" s="205" t="s">
        <v>17</v>
      </c>
      <c r="M181" s="205"/>
      <c r="N181" s="205"/>
      <c r="O181" s="205"/>
      <c r="P181" s="205"/>
      <c r="Q181" s="205"/>
    </row>
    <row r="182" spans="1:17" ht="18" customHeight="1"/>
    <row r="183" spans="1:17" ht="18" customHeight="1"/>
    <row r="184" spans="1:17" ht="18" customHeight="1">
      <c r="B184" s="33"/>
    </row>
    <row r="185" spans="1:17" ht="18" customHeight="1">
      <c r="B185" s="33"/>
    </row>
    <row r="186" spans="1:17" ht="18" customHeight="1">
      <c r="A186" s="206" t="s">
        <v>481</v>
      </c>
      <c r="B186" s="206"/>
      <c r="C186" s="206"/>
      <c r="D186" s="206"/>
      <c r="E186" s="206"/>
      <c r="F186" s="206"/>
      <c r="G186" s="206"/>
      <c r="H186" s="206"/>
      <c r="I186" s="206"/>
      <c r="L186" s="206" t="s">
        <v>57</v>
      </c>
      <c r="M186" s="206"/>
      <c r="N186" s="206"/>
      <c r="O186" s="206"/>
      <c r="P186" s="206"/>
      <c r="Q186" s="206"/>
    </row>
    <row r="187" spans="1:17" ht="18" customHeight="1">
      <c r="A187" s="10"/>
    </row>
    <row r="188" spans="1:17" ht="18" customHeight="1">
      <c r="A188" s="10"/>
    </row>
    <row r="189" spans="1:17" ht="18" customHeight="1">
      <c r="A189" s="10"/>
    </row>
    <row r="190" spans="1:17" ht="18" customHeight="1">
      <c r="A190" s="10"/>
    </row>
    <row r="191" spans="1:17" ht="18" customHeight="1">
      <c r="A191" s="10"/>
    </row>
    <row r="192" spans="1:17" ht="18" customHeight="1">
      <c r="A192" s="10"/>
    </row>
    <row r="193" spans="1:17" ht="18" customHeight="1">
      <c r="A193" s="10"/>
    </row>
    <row r="194" spans="1:17" ht="18" customHeight="1">
      <c r="A194" s="97" t="s">
        <v>52</v>
      </c>
      <c r="C194" s="114">
        <f>SUM(G176,I176,K176,M176)</f>
        <v>5777</v>
      </c>
      <c r="D194" s="115">
        <f>C194*100/C176</f>
        <v>97.551502870651802</v>
      </c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</row>
    <row r="195" spans="1:17" ht="18" customHeight="1">
      <c r="A195" s="97" t="s">
        <v>14</v>
      </c>
      <c r="C195" s="114">
        <f>O176</f>
        <v>145</v>
      </c>
      <c r="D195" s="115">
        <f>C195*100/C176</f>
        <v>2.4484971293481932</v>
      </c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</row>
    <row r="196" spans="1:17" ht="18" customHeight="1">
      <c r="A196" s="2" t="s">
        <v>508</v>
      </c>
      <c r="C196" s="114">
        <f>Q176</f>
        <v>0</v>
      </c>
      <c r="D196" s="115">
        <f>C196*100/6542</f>
        <v>0</v>
      </c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</row>
    <row r="197" spans="1:17" ht="20.100000000000001" customHeight="1"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</row>
    <row r="198" spans="1:17" ht="20.100000000000001" customHeight="1"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</row>
    <row r="199" spans="1:17" ht="20.100000000000001" customHeight="1"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</row>
    <row r="200" spans="1:17" ht="20.100000000000001" customHeight="1"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</row>
    <row r="201" spans="1:17"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</row>
    <row r="202" spans="1:17"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</row>
    <row r="203" spans="1:17"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</row>
    <row r="204" spans="1:17"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</row>
    <row r="205" spans="1:17"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</row>
    <row r="206" spans="1:17"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</row>
    <row r="207" spans="1:17">
      <c r="A207" s="12"/>
      <c r="B207" s="12"/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</row>
    <row r="208" spans="1:17">
      <c r="A208" s="12"/>
      <c r="B208" s="12"/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</row>
    <row r="209" spans="1:17">
      <c r="A209" s="12"/>
      <c r="B209" s="12"/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</row>
    <row r="210" spans="1:17">
      <c r="A210" s="12"/>
      <c r="B210" s="12"/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</row>
    <row r="211" spans="1:17">
      <c r="A211" s="12"/>
      <c r="B211" s="12"/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</row>
    <row r="212" spans="1:17">
      <c r="A212" s="12"/>
      <c r="B212" s="12"/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</row>
    <row r="213" spans="1:17">
      <c r="A213" s="12"/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</row>
    <row r="214" spans="1:17">
      <c r="A214" s="12"/>
      <c r="B214" s="12"/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</row>
    <row r="215" spans="1:17">
      <c r="A215" s="12"/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</row>
    <row r="216" spans="1:17">
      <c r="A216" s="12"/>
      <c r="B216" s="12"/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</row>
    <row r="217" spans="1:17">
      <c r="A217" s="12"/>
      <c r="B217" s="12"/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</row>
    <row r="218" spans="1:17">
      <c r="A218" s="12"/>
      <c r="B218" s="12"/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</row>
  </sheetData>
  <mergeCells count="39">
    <mergeCell ref="A5:Q5"/>
    <mergeCell ref="A3:F3"/>
    <mergeCell ref="A4:F4"/>
    <mergeCell ref="B103:F103"/>
    <mergeCell ref="A171:B171"/>
    <mergeCell ref="A6:Q6"/>
    <mergeCell ref="A8:A10"/>
    <mergeCell ref="B8:B10"/>
    <mergeCell ref="C8:F8"/>
    <mergeCell ref="G8:P8"/>
    <mergeCell ref="Q8:Q10"/>
    <mergeCell ref="C9:C10"/>
    <mergeCell ref="D9:D10"/>
    <mergeCell ref="O9:P9"/>
    <mergeCell ref="K9:L9"/>
    <mergeCell ref="B11:F11"/>
    <mergeCell ref="K1:Q1"/>
    <mergeCell ref="K2:Q2"/>
    <mergeCell ref="A1:F1"/>
    <mergeCell ref="A2:F2"/>
    <mergeCell ref="K3:Q3"/>
    <mergeCell ref="A46:B46"/>
    <mergeCell ref="M9:N9"/>
    <mergeCell ref="E9:E10"/>
    <mergeCell ref="F9:F10"/>
    <mergeCell ref="G9:H9"/>
    <mergeCell ref="I9:J9"/>
    <mergeCell ref="B47:F47"/>
    <mergeCell ref="A102:B102"/>
    <mergeCell ref="A170:B170"/>
    <mergeCell ref="B172:F172"/>
    <mergeCell ref="A175:B175"/>
    <mergeCell ref="A186:I186"/>
    <mergeCell ref="L186:Q186"/>
    <mergeCell ref="A176:B176"/>
    <mergeCell ref="L179:Q179"/>
    <mergeCell ref="L180:Q180"/>
    <mergeCell ref="A181:I181"/>
    <mergeCell ref="L181:Q181"/>
  </mergeCells>
  <phoneticPr fontId="2" type="noConversion"/>
  <pageMargins left="0.6" right="0.25" top="0.3" bottom="0.5" header="0" footer="0.25"/>
  <pageSetup paperSize="9" orientation="landscape" r:id="rId1"/>
  <headerFooter alignWithMargins="0">
    <oddFooter>&amp;L&amp;"Times New Roman,Italic"&amp;8TK.KQRL_HKI1_2018-2019_CĐ&amp;R&amp;P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4"/>
  <sheetViews>
    <sheetView view="pageBreakPreview" topLeftCell="A20" zoomScaleNormal="100" workbookViewId="0">
      <selection activeCell="A37" sqref="A37:XFD43"/>
    </sheetView>
  </sheetViews>
  <sheetFormatPr defaultRowHeight="15"/>
  <cols>
    <col min="1" max="1" width="6.625" style="2" customWidth="1"/>
    <col min="2" max="2" width="16.625" style="2" customWidth="1"/>
    <col min="3" max="3" width="8.625" style="2" customWidth="1"/>
    <col min="4" max="4" width="7.625" style="2" customWidth="1"/>
    <col min="5" max="6" width="6.625" style="2" hidden="1" customWidth="1"/>
    <col min="7" max="7" width="7.125" style="2" customWidth="1"/>
    <col min="8" max="8" width="8.125" style="2" customWidth="1"/>
    <col min="9" max="9" width="7.125" style="2" customWidth="1"/>
    <col min="10" max="10" width="8.125" style="2" customWidth="1"/>
    <col min="11" max="11" width="7.125" style="2" customWidth="1"/>
    <col min="12" max="12" width="8.125" style="2" customWidth="1"/>
    <col min="13" max="13" width="7.125" style="2" customWidth="1"/>
    <col min="14" max="14" width="8.125" style="2" customWidth="1"/>
    <col min="15" max="15" width="7.125" style="2" customWidth="1"/>
    <col min="16" max="16" width="8.125" style="2" customWidth="1"/>
    <col min="17" max="17" width="17.625" style="2" customWidth="1"/>
    <col min="18" max="18" width="5.625" style="12" customWidth="1"/>
    <col min="19" max="16384" width="9" style="12"/>
  </cols>
  <sheetData>
    <row r="1" spans="1:33" ht="18" customHeight="1">
      <c r="A1" s="207" t="s">
        <v>29</v>
      </c>
      <c r="B1" s="207"/>
      <c r="C1" s="207"/>
      <c r="D1" s="207"/>
      <c r="E1" s="207"/>
      <c r="F1" s="207"/>
      <c r="G1" s="19"/>
      <c r="K1" s="205" t="s">
        <v>6</v>
      </c>
      <c r="L1" s="205"/>
      <c r="M1" s="205"/>
      <c r="N1" s="205"/>
      <c r="O1" s="205"/>
      <c r="P1" s="205"/>
      <c r="Q1" s="205"/>
    </row>
    <row r="2" spans="1:33" ht="18" customHeight="1">
      <c r="A2" s="205" t="s">
        <v>97</v>
      </c>
      <c r="B2" s="205"/>
      <c r="C2" s="205"/>
      <c r="D2" s="205"/>
      <c r="E2" s="205"/>
      <c r="F2" s="205"/>
      <c r="G2" s="19"/>
      <c r="K2" s="206" t="s">
        <v>7</v>
      </c>
      <c r="L2" s="206"/>
      <c r="M2" s="206"/>
      <c r="N2" s="206"/>
      <c r="O2" s="206"/>
      <c r="P2" s="206"/>
      <c r="Q2" s="206"/>
    </row>
    <row r="3" spans="1:33" ht="18" customHeight="1">
      <c r="A3" s="205" t="s">
        <v>98</v>
      </c>
      <c r="B3" s="205"/>
      <c r="C3" s="205"/>
      <c r="D3" s="205"/>
      <c r="E3" s="205"/>
      <c r="F3" s="205"/>
      <c r="G3" s="26"/>
      <c r="K3" s="211"/>
      <c r="L3" s="211"/>
      <c r="M3" s="211"/>
      <c r="N3" s="211"/>
      <c r="O3" s="211"/>
      <c r="P3" s="211"/>
      <c r="Q3" s="211"/>
    </row>
    <row r="4" spans="1:33" s="24" customFormat="1" ht="18" customHeight="1">
      <c r="A4" s="213"/>
      <c r="B4" s="213"/>
      <c r="C4" s="213"/>
      <c r="D4" s="213"/>
      <c r="E4" s="213"/>
      <c r="F4" s="213"/>
      <c r="G4" s="27"/>
      <c r="H4" s="168"/>
      <c r="I4" s="168"/>
      <c r="J4" s="168"/>
    </row>
    <row r="5" spans="1:33" s="14" customFormat="1" ht="30" customHeight="1">
      <c r="A5" s="212" t="s">
        <v>505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</row>
    <row r="6" spans="1:33" s="14" customFormat="1" ht="24.95" customHeight="1">
      <c r="A6" s="201" t="s">
        <v>476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</row>
    <row r="7" spans="1:33" s="14" customFormat="1" ht="1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4"/>
    </row>
    <row r="8" spans="1:33" s="15" customFormat="1" ht="18" customHeight="1">
      <c r="A8" s="203" t="s">
        <v>0</v>
      </c>
      <c r="B8" s="203" t="s">
        <v>31</v>
      </c>
      <c r="C8" s="200" t="s">
        <v>8</v>
      </c>
      <c r="D8" s="200"/>
      <c r="E8" s="200"/>
      <c r="F8" s="200"/>
      <c r="G8" s="227" t="s">
        <v>16</v>
      </c>
      <c r="H8" s="228"/>
      <c r="I8" s="228"/>
      <c r="J8" s="228"/>
      <c r="K8" s="228"/>
      <c r="L8" s="228"/>
      <c r="M8" s="228"/>
      <c r="N8" s="228"/>
      <c r="O8" s="228"/>
      <c r="P8" s="228"/>
      <c r="Q8" s="208" t="s">
        <v>510</v>
      </c>
    </row>
    <row r="9" spans="1:33" s="15" customFormat="1" ht="18" customHeight="1">
      <c r="A9" s="203"/>
      <c r="B9" s="200"/>
      <c r="C9" s="202" t="s">
        <v>9</v>
      </c>
      <c r="D9" s="200" t="s">
        <v>10</v>
      </c>
      <c r="E9" s="200" t="s">
        <v>1</v>
      </c>
      <c r="F9" s="200" t="s">
        <v>2</v>
      </c>
      <c r="G9" s="200" t="s">
        <v>11</v>
      </c>
      <c r="H9" s="200"/>
      <c r="I9" s="200" t="s">
        <v>12</v>
      </c>
      <c r="J9" s="200"/>
      <c r="K9" s="200" t="s">
        <v>13</v>
      </c>
      <c r="L9" s="200"/>
      <c r="M9" s="200" t="s">
        <v>5</v>
      </c>
      <c r="N9" s="200"/>
      <c r="O9" s="200" t="s">
        <v>14</v>
      </c>
      <c r="P9" s="200"/>
      <c r="Q9" s="209"/>
    </row>
    <row r="10" spans="1:33" s="13" customFormat="1" ht="18" customHeight="1">
      <c r="A10" s="203"/>
      <c r="B10" s="200"/>
      <c r="C10" s="202"/>
      <c r="D10" s="200"/>
      <c r="E10" s="200"/>
      <c r="F10" s="200"/>
      <c r="G10" s="11" t="s">
        <v>3</v>
      </c>
      <c r="H10" s="11" t="s">
        <v>4</v>
      </c>
      <c r="I10" s="11" t="s">
        <v>3</v>
      </c>
      <c r="J10" s="11" t="s">
        <v>4</v>
      </c>
      <c r="K10" s="11" t="s">
        <v>3</v>
      </c>
      <c r="L10" s="11" t="s">
        <v>4</v>
      </c>
      <c r="M10" s="11" t="s">
        <v>3</v>
      </c>
      <c r="N10" s="11" t="s">
        <v>4</v>
      </c>
      <c r="O10" s="11" t="s">
        <v>3</v>
      </c>
      <c r="P10" s="11" t="s">
        <v>4</v>
      </c>
      <c r="Q10" s="210"/>
    </row>
    <row r="11" spans="1:33" s="16" customFormat="1" ht="24.95" customHeight="1">
      <c r="A11" s="50">
        <v>1</v>
      </c>
      <c r="B11" s="58" t="s">
        <v>478</v>
      </c>
      <c r="C11" s="28">
        <f>SUM(G11,I11,K11,M11,O11)</f>
        <v>23</v>
      </c>
      <c r="D11" s="190">
        <v>1</v>
      </c>
      <c r="E11" s="60">
        <f>C11-F11</f>
        <v>22</v>
      </c>
      <c r="F11" s="51">
        <v>1</v>
      </c>
      <c r="G11" s="37">
        <v>0</v>
      </c>
      <c r="H11" s="39">
        <f>G11*100/C11</f>
        <v>0</v>
      </c>
      <c r="I11" s="37">
        <v>1</v>
      </c>
      <c r="J11" s="39">
        <f>I11*100/C11</f>
        <v>4.3478260869565215</v>
      </c>
      <c r="K11" s="37">
        <v>11</v>
      </c>
      <c r="L11" s="39">
        <f>K11*100/C11</f>
        <v>47.826086956521742</v>
      </c>
      <c r="M11" s="37">
        <v>10</v>
      </c>
      <c r="N11" s="39">
        <f>M11*100/C11</f>
        <v>43.478260869565219</v>
      </c>
      <c r="O11" s="37">
        <v>1</v>
      </c>
      <c r="P11" s="39">
        <f>O11*100/C11</f>
        <v>4.3478260869565215</v>
      </c>
      <c r="Q11" s="61"/>
    </row>
    <row r="12" spans="1:33" s="16" customFormat="1" ht="24.95" customHeight="1">
      <c r="A12" s="50">
        <v>2</v>
      </c>
      <c r="B12" s="58" t="s">
        <v>479</v>
      </c>
      <c r="C12" s="28">
        <f t="shared" ref="C12:C13" si="0">SUM(G12,I12,K12,M12,O12)</f>
        <v>12</v>
      </c>
      <c r="D12" s="190">
        <v>1</v>
      </c>
      <c r="E12" s="60">
        <f>C12-F12</f>
        <v>12</v>
      </c>
      <c r="F12" s="51">
        <v>0</v>
      </c>
      <c r="G12" s="37">
        <v>0</v>
      </c>
      <c r="H12" s="39">
        <f>G12*100/C12</f>
        <v>0</v>
      </c>
      <c r="I12" s="37">
        <v>0</v>
      </c>
      <c r="J12" s="39">
        <f>I12*100/C12</f>
        <v>0</v>
      </c>
      <c r="K12" s="37">
        <v>6</v>
      </c>
      <c r="L12" s="39">
        <f>K12*100/C12</f>
        <v>50</v>
      </c>
      <c r="M12" s="37">
        <v>6</v>
      </c>
      <c r="N12" s="39">
        <f>M12*100/C12</f>
        <v>50</v>
      </c>
      <c r="O12" s="37">
        <v>0</v>
      </c>
      <c r="P12" s="39">
        <f>O12*100/C12</f>
        <v>0</v>
      </c>
      <c r="Q12" s="61"/>
    </row>
    <row r="13" spans="1:33" s="16" customFormat="1" ht="24.95" customHeight="1">
      <c r="A13" s="50">
        <v>3</v>
      </c>
      <c r="B13" s="58" t="s">
        <v>480</v>
      </c>
      <c r="C13" s="28">
        <f t="shared" si="0"/>
        <v>39</v>
      </c>
      <c r="D13" s="190">
        <v>2</v>
      </c>
      <c r="E13" s="60">
        <f>C13-F13</f>
        <v>38</v>
      </c>
      <c r="F13" s="51">
        <v>1</v>
      </c>
      <c r="G13" s="37">
        <v>0</v>
      </c>
      <c r="H13" s="39">
        <f>G13*100/C13</f>
        <v>0</v>
      </c>
      <c r="I13" s="37">
        <v>23</v>
      </c>
      <c r="J13" s="39">
        <f>I13*100/C13</f>
        <v>58.974358974358971</v>
      </c>
      <c r="K13" s="37">
        <v>14</v>
      </c>
      <c r="L13" s="39">
        <f>K13*100/C13</f>
        <v>35.897435897435898</v>
      </c>
      <c r="M13" s="37">
        <v>1</v>
      </c>
      <c r="N13" s="39">
        <f>M13*100/C13</f>
        <v>2.5641025641025643</v>
      </c>
      <c r="O13" s="37">
        <v>1</v>
      </c>
      <c r="P13" s="39">
        <f>O13*100/C13</f>
        <v>2.5641025641025643</v>
      </c>
      <c r="Q13" s="61"/>
    </row>
    <row r="14" spans="1:33" s="25" customFormat="1" ht="30" customHeight="1">
      <c r="A14" s="225" t="s">
        <v>477</v>
      </c>
      <c r="B14" s="226"/>
      <c r="C14" s="28">
        <f>SUM(C11:C13)</f>
        <v>74</v>
      </c>
      <c r="D14" s="28">
        <f t="shared" ref="D14:O14" si="1">SUM(D11:D13)</f>
        <v>4</v>
      </c>
      <c r="E14" s="28">
        <f t="shared" si="1"/>
        <v>72</v>
      </c>
      <c r="F14" s="28">
        <f t="shared" si="1"/>
        <v>2</v>
      </c>
      <c r="G14" s="28">
        <f t="shared" si="1"/>
        <v>0</v>
      </c>
      <c r="H14" s="41">
        <f>G14*100/C14</f>
        <v>0</v>
      </c>
      <c r="I14" s="28">
        <f t="shared" si="1"/>
        <v>24</v>
      </c>
      <c r="J14" s="41">
        <f>I14*100/C14</f>
        <v>32.432432432432435</v>
      </c>
      <c r="K14" s="28">
        <f t="shared" si="1"/>
        <v>31</v>
      </c>
      <c r="L14" s="41">
        <f>K14*100/C14</f>
        <v>41.891891891891895</v>
      </c>
      <c r="M14" s="28">
        <f t="shared" si="1"/>
        <v>17</v>
      </c>
      <c r="N14" s="41">
        <f t="shared" ref="N14" si="2">M14*100/C14</f>
        <v>22.972972972972972</v>
      </c>
      <c r="O14" s="28">
        <f t="shared" si="1"/>
        <v>2</v>
      </c>
      <c r="P14" s="41">
        <f t="shared" ref="P14" si="3">O14*100/C14</f>
        <v>2.7027027027027026</v>
      </c>
      <c r="Q14" s="28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</row>
    <row r="15" spans="1:33" ht="15" customHeight="1">
      <c r="A15" s="12"/>
      <c r="Q15" s="94"/>
    </row>
    <row r="16" spans="1:33" ht="18" customHeight="1">
      <c r="B16" s="33"/>
      <c r="C16" s="2">
        <f>359+74</f>
        <v>433</v>
      </c>
      <c r="L16" s="221" t="s">
        <v>507</v>
      </c>
      <c r="M16" s="221"/>
      <c r="N16" s="221"/>
      <c r="O16" s="221"/>
      <c r="P16" s="221"/>
      <c r="Q16" s="221"/>
    </row>
    <row r="17" spans="1:17" ht="18" customHeight="1">
      <c r="B17" s="9"/>
      <c r="C17" s="9"/>
      <c r="D17" s="9"/>
      <c r="E17" s="9"/>
      <c r="F17" s="9"/>
      <c r="G17" s="9"/>
      <c r="H17" s="9"/>
      <c r="I17" s="9"/>
      <c r="L17" s="205" t="s">
        <v>19</v>
      </c>
      <c r="M17" s="205"/>
      <c r="N17" s="205"/>
      <c r="O17" s="205"/>
      <c r="P17" s="205"/>
      <c r="Q17" s="205"/>
    </row>
    <row r="18" spans="1:17" ht="18" customHeight="1">
      <c r="A18" s="205" t="s">
        <v>205</v>
      </c>
      <c r="B18" s="205"/>
      <c r="C18" s="205"/>
      <c r="D18" s="205"/>
      <c r="E18" s="205"/>
      <c r="F18" s="205"/>
      <c r="G18" s="205"/>
      <c r="H18" s="205"/>
      <c r="I18" s="205"/>
      <c r="L18" s="205" t="s">
        <v>17</v>
      </c>
      <c r="M18" s="205"/>
      <c r="N18" s="205"/>
      <c r="O18" s="205"/>
      <c r="P18" s="205"/>
      <c r="Q18" s="205"/>
    </row>
    <row r="19" spans="1:17" ht="18" customHeight="1"/>
    <row r="20" spans="1:17" ht="18" customHeight="1"/>
    <row r="21" spans="1:17" ht="18" customHeight="1">
      <c r="B21" s="33"/>
    </row>
    <row r="22" spans="1:17" ht="18" customHeight="1">
      <c r="B22" s="33"/>
    </row>
    <row r="23" spans="1:17" ht="18" customHeight="1">
      <c r="A23" s="206" t="s">
        <v>481</v>
      </c>
      <c r="B23" s="206"/>
      <c r="C23" s="206"/>
      <c r="D23" s="206"/>
      <c r="E23" s="206"/>
      <c r="F23" s="206"/>
      <c r="G23" s="206"/>
      <c r="H23" s="206"/>
      <c r="I23" s="206"/>
      <c r="L23" s="206" t="s">
        <v>57</v>
      </c>
      <c r="M23" s="206"/>
      <c r="N23" s="206"/>
      <c r="O23" s="206"/>
      <c r="P23" s="206"/>
      <c r="Q23" s="206"/>
    </row>
    <row r="24" spans="1:17" ht="18" customHeight="1">
      <c r="A24" s="186"/>
      <c r="B24" s="186"/>
      <c r="C24" s="186"/>
      <c r="D24" s="186"/>
      <c r="E24" s="186"/>
      <c r="F24" s="186"/>
      <c r="G24" s="186"/>
      <c r="H24" s="186"/>
      <c r="I24" s="186"/>
      <c r="L24" s="186"/>
      <c r="M24" s="186"/>
      <c r="N24" s="186"/>
      <c r="O24" s="186"/>
      <c r="P24" s="186"/>
      <c r="Q24" s="186"/>
    </row>
    <row r="25" spans="1:17" ht="18" customHeight="1">
      <c r="A25" s="97" t="s">
        <v>52</v>
      </c>
      <c r="C25" s="185">
        <f>SUM(G14,I14,K14,M14)</f>
        <v>72</v>
      </c>
      <c r="D25" s="184">
        <f>C25*100/C14</f>
        <v>97.297297297297291</v>
      </c>
    </row>
    <row r="26" spans="1:17" ht="18" customHeight="1">
      <c r="A26" s="97" t="s">
        <v>14</v>
      </c>
      <c r="C26" s="185">
        <f>O14</f>
        <v>2</v>
      </c>
      <c r="D26" s="184">
        <f>C26*100/C14</f>
        <v>2.7027027027027026</v>
      </c>
    </row>
    <row r="27" spans="1:17" ht="17.100000000000001" customHeight="1">
      <c r="A27" s="207" t="s">
        <v>29</v>
      </c>
      <c r="B27" s="207"/>
      <c r="C27" s="207"/>
      <c r="D27" s="207"/>
      <c r="E27" s="207"/>
      <c r="F27" s="207"/>
      <c r="G27" s="19"/>
      <c r="K27" s="205" t="s">
        <v>6</v>
      </c>
      <c r="L27" s="205"/>
      <c r="M27" s="205"/>
      <c r="N27" s="205"/>
      <c r="O27" s="205"/>
      <c r="P27" s="205"/>
      <c r="Q27" s="205"/>
    </row>
    <row r="28" spans="1:17" ht="17.100000000000001" customHeight="1">
      <c r="A28" s="205" t="s">
        <v>97</v>
      </c>
      <c r="B28" s="205"/>
      <c r="C28" s="205"/>
      <c r="D28" s="205"/>
      <c r="E28" s="205"/>
      <c r="F28" s="205"/>
      <c r="G28" s="19"/>
      <c r="K28" s="206" t="s">
        <v>7</v>
      </c>
      <c r="L28" s="206"/>
      <c r="M28" s="206"/>
      <c r="N28" s="206"/>
      <c r="O28" s="206"/>
      <c r="P28" s="206"/>
      <c r="Q28" s="206"/>
    </row>
    <row r="29" spans="1:17" ht="17.100000000000001" customHeight="1">
      <c r="A29" s="205" t="s">
        <v>98</v>
      </c>
      <c r="B29" s="205"/>
      <c r="C29" s="205"/>
      <c r="D29" s="205"/>
      <c r="E29" s="205"/>
      <c r="F29" s="205"/>
      <c r="G29" s="26"/>
      <c r="K29" s="211"/>
      <c r="L29" s="211"/>
      <c r="M29" s="211"/>
      <c r="N29" s="211"/>
      <c r="O29" s="211"/>
      <c r="P29" s="211"/>
      <c r="Q29" s="211"/>
    </row>
    <row r="30" spans="1:17" s="24" customFormat="1" ht="17.100000000000001" customHeight="1">
      <c r="A30" s="213"/>
      <c r="B30" s="213"/>
      <c r="C30" s="213"/>
      <c r="D30" s="213"/>
      <c r="E30" s="213"/>
      <c r="F30" s="213"/>
      <c r="G30" s="27"/>
      <c r="H30" s="23"/>
      <c r="I30" s="23"/>
      <c r="J30" s="23"/>
    </row>
    <row r="31" spans="1:17" s="14" customFormat="1" ht="24.95" customHeight="1">
      <c r="A31" s="212" t="s">
        <v>505</v>
      </c>
      <c r="B31" s="212"/>
      <c r="C31" s="212"/>
      <c r="D31" s="212"/>
      <c r="E31" s="212"/>
      <c r="F31" s="212"/>
      <c r="G31" s="212"/>
      <c r="H31" s="212"/>
      <c r="I31" s="212"/>
      <c r="J31" s="212"/>
      <c r="K31" s="212"/>
      <c r="L31" s="212"/>
      <c r="M31" s="212"/>
      <c r="N31" s="212"/>
      <c r="O31" s="212"/>
      <c r="P31" s="212"/>
      <c r="Q31" s="212"/>
    </row>
    <row r="32" spans="1:17" s="14" customFormat="1" ht="21.95" customHeight="1">
      <c r="A32" s="201" t="s">
        <v>451</v>
      </c>
      <c r="B32" s="201"/>
      <c r="C32" s="201"/>
      <c r="D32" s="201"/>
      <c r="E32" s="201"/>
      <c r="F32" s="201"/>
      <c r="G32" s="201"/>
      <c r="H32" s="201"/>
      <c r="I32" s="201"/>
      <c r="J32" s="201"/>
      <c r="K32" s="201"/>
      <c r="L32" s="201"/>
      <c r="M32" s="201"/>
      <c r="N32" s="201"/>
      <c r="O32" s="201"/>
      <c r="P32" s="201"/>
      <c r="Q32" s="201"/>
    </row>
    <row r="33" spans="1:33" s="14" customFormat="1" ht="9.9499999999999993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4"/>
    </row>
    <row r="34" spans="1:33" s="15" customFormat="1" ht="18" customHeight="1">
      <c r="A34" s="203" t="s">
        <v>0</v>
      </c>
      <c r="B34" s="203" t="s">
        <v>31</v>
      </c>
      <c r="C34" s="200" t="s">
        <v>8</v>
      </c>
      <c r="D34" s="200"/>
      <c r="E34" s="200"/>
      <c r="F34" s="200"/>
      <c r="G34" s="227" t="s">
        <v>16</v>
      </c>
      <c r="H34" s="228"/>
      <c r="I34" s="228"/>
      <c r="J34" s="228"/>
      <c r="K34" s="228"/>
      <c r="L34" s="228"/>
      <c r="M34" s="228"/>
      <c r="N34" s="228"/>
      <c r="O34" s="228"/>
      <c r="P34" s="228"/>
      <c r="Q34" s="208" t="s">
        <v>510</v>
      </c>
    </row>
    <row r="35" spans="1:33" s="15" customFormat="1" ht="18" customHeight="1">
      <c r="A35" s="203"/>
      <c r="B35" s="200"/>
      <c r="C35" s="202" t="s">
        <v>9</v>
      </c>
      <c r="D35" s="200" t="s">
        <v>10</v>
      </c>
      <c r="E35" s="200" t="s">
        <v>1</v>
      </c>
      <c r="F35" s="200" t="s">
        <v>2</v>
      </c>
      <c r="G35" s="200" t="s">
        <v>11</v>
      </c>
      <c r="H35" s="200"/>
      <c r="I35" s="200" t="s">
        <v>12</v>
      </c>
      <c r="J35" s="200"/>
      <c r="K35" s="200" t="s">
        <v>13</v>
      </c>
      <c r="L35" s="200"/>
      <c r="M35" s="200" t="s">
        <v>5</v>
      </c>
      <c r="N35" s="200"/>
      <c r="O35" s="200" t="s">
        <v>14</v>
      </c>
      <c r="P35" s="200"/>
      <c r="Q35" s="209"/>
    </row>
    <row r="36" spans="1:33" s="13" customFormat="1" ht="18" customHeight="1">
      <c r="A36" s="203"/>
      <c r="B36" s="200"/>
      <c r="C36" s="202"/>
      <c r="D36" s="200"/>
      <c r="E36" s="200"/>
      <c r="F36" s="200"/>
      <c r="G36" s="11" t="s">
        <v>3</v>
      </c>
      <c r="H36" s="11" t="s">
        <v>4</v>
      </c>
      <c r="I36" s="11" t="s">
        <v>3</v>
      </c>
      <c r="J36" s="11" t="s">
        <v>4</v>
      </c>
      <c r="K36" s="11" t="s">
        <v>3</v>
      </c>
      <c r="L36" s="11" t="s">
        <v>4</v>
      </c>
      <c r="M36" s="11" t="s">
        <v>3</v>
      </c>
      <c r="N36" s="11" t="s">
        <v>4</v>
      </c>
      <c r="O36" s="11" t="s">
        <v>3</v>
      </c>
      <c r="P36" s="11" t="s">
        <v>4</v>
      </c>
      <c r="Q36" s="210"/>
    </row>
    <row r="37" spans="1:33" s="16" customFormat="1" ht="18" customHeight="1">
      <c r="A37" s="50">
        <v>1</v>
      </c>
      <c r="B37" s="58" t="s">
        <v>444</v>
      </c>
      <c r="C37" s="52">
        <f>SUM(G37,I37,K37,M37,O37)</f>
        <v>72</v>
      </c>
      <c r="D37" s="190"/>
      <c r="E37" s="60">
        <f t="shared" ref="E37:E43" si="4">C37-F37</f>
        <v>38</v>
      </c>
      <c r="F37" s="51">
        <v>34</v>
      </c>
      <c r="G37" s="37">
        <v>0</v>
      </c>
      <c r="H37" s="39">
        <f t="shared" ref="H37:H43" si="5">G37*100/C37</f>
        <v>0</v>
      </c>
      <c r="I37" s="37">
        <v>2</v>
      </c>
      <c r="J37" s="39">
        <f t="shared" ref="J37:J43" si="6">I37*100/C37</f>
        <v>2.7777777777777777</v>
      </c>
      <c r="K37" s="37">
        <v>9</v>
      </c>
      <c r="L37" s="39">
        <f t="shared" ref="L37:L43" si="7">K37*100/C37</f>
        <v>12.5</v>
      </c>
      <c r="M37" s="37">
        <v>41</v>
      </c>
      <c r="N37" s="39">
        <f t="shared" ref="N37:N44" si="8">M37*100/C37</f>
        <v>56.944444444444443</v>
      </c>
      <c r="O37" s="37">
        <v>20</v>
      </c>
      <c r="P37" s="39">
        <f t="shared" ref="P37:P44" si="9">O37*100/C37</f>
        <v>27.777777777777779</v>
      </c>
      <c r="Q37" s="173" t="s">
        <v>546</v>
      </c>
    </row>
    <row r="38" spans="1:33" s="16" customFormat="1" ht="18" customHeight="1">
      <c r="A38" s="50">
        <v>2</v>
      </c>
      <c r="B38" s="58" t="s">
        <v>445</v>
      </c>
      <c r="C38" s="52">
        <f t="shared" ref="C38:C43" si="10">SUM(G38,I38,K38,M38,O38)</f>
        <v>42</v>
      </c>
      <c r="D38" s="190"/>
      <c r="E38" s="60">
        <f t="shared" si="4"/>
        <v>24</v>
      </c>
      <c r="F38" s="51">
        <v>18</v>
      </c>
      <c r="G38" s="37">
        <v>0</v>
      </c>
      <c r="H38" s="39">
        <f t="shared" si="5"/>
        <v>0</v>
      </c>
      <c r="I38" s="37">
        <v>0</v>
      </c>
      <c r="J38" s="39">
        <f t="shared" si="6"/>
        <v>0</v>
      </c>
      <c r="K38" s="37">
        <v>11</v>
      </c>
      <c r="L38" s="39">
        <f t="shared" si="7"/>
        <v>26.19047619047619</v>
      </c>
      <c r="M38" s="37">
        <v>31</v>
      </c>
      <c r="N38" s="39">
        <f t="shared" si="8"/>
        <v>73.80952380952381</v>
      </c>
      <c r="O38" s="37">
        <v>0</v>
      </c>
      <c r="P38" s="39">
        <f t="shared" si="9"/>
        <v>0</v>
      </c>
      <c r="Q38" s="173"/>
    </row>
    <row r="39" spans="1:33" s="16" customFormat="1" ht="18" customHeight="1">
      <c r="A39" s="50">
        <v>3</v>
      </c>
      <c r="B39" s="58" t="s">
        <v>446</v>
      </c>
      <c r="C39" s="52">
        <f t="shared" si="10"/>
        <v>43</v>
      </c>
      <c r="D39" s="190">
        <v>2</v>
      </c>
      <c r="E39" s="60">
        <f t="shared" si="4"/>
        <v>34</v>
      </c>
      <c r="F39" s="51">
        <v>9</v>
      </c>
      <c r="G39" s="37">
        <v>0</v>
      </c>
      <c r="H39" s="39">
        <f t="shared" si="5"/>
        <v>0</v>
      </c>
      <c r="I39" s="37">
        <v>5</v>
      </c>
      <c r="J39" s="39">
        <f t="shared" si="6"/>
        <v>11.627906976744185</v>
      </c>
      <c r="K39" s="37">
        <v>15</v>
      </c>
      <c r="L39" s="39">
        <f t="shared" si="7"/>
        <v>34.883720930232556</v>
      </c>
      <c r="M39" s="37">
        <v>13</v>
      </c>
      <c r="N39" s="39">
        <f t="shared" si="8"/>
        <v>30.232558139534884</v>
      </c>
      <c r="O39" s="37">
        <v>10</v>
      </c>
      <c r="P39" s="39">
        <f t="shared" si="9"/>
        <v>23.255813953488371</v>
      </c>
      <c r="Q39" s="173" t="s">
        <v>547</v>
      </c>
      <c r="S39" s="16">
        <f>13+16</f>
        <v>29</v>
      </c>
    </row>
    <row r="40" spans="1:33" s="16" customFormat="1" ht="18" customHeight="1">
      <c r="A40" s="229">
        <v>4</v>
      </c>
      <c r="B40" s="58" t="s">
        <v>457</v>
      </c>
      <c r="C40" s="52">
        <f t="shared" si="10"/>
        <v>13</v>
      </c>
      <c r="D40" s="190">
        <v>10</v>
      </c>
      <c r="E40" s="60">
        <f t="shared" si="4"/>
        <v>13</v>
      </c>
      <c r="F40" s="51">
        <v>0</v>
      </c>
      <c r="G40" s="37">
        <v>0</v>
      </c>
      <c r="H40" s="39">
        <f t="shared" si="5"/>
        <v>0</v>
      </c>
      <c r="I40" s="37">
        <v>1</v>
      </c>
      <c r="J40" s="39">
        <f t="shared" si="6"/>
        <v>7.6923076923076925</v>
      </c>
      <c r="K40" s="37">
        <v>5</v>
      </c>
      <c r="L40" s="39">
        <f t="shared" si="7"/>
        <v>38.46153846153846</v>
      </c>
      <c r="M40" s="37">
        <v>7</v>
      </c>
      <c r="N40" s="39">
        <f t="shared" si="8"/>
        <v>53.846153846153847</v>
      </c>
      <c r="O40" s="37">
        <v>0</v>
      </c>
      <c r="P40" s="39">
        <f t="shared" si="9"/>
        <v>0</v>
      </c>
      <c r="Q40" s="173"/>
    </row>
    <row r="41" spans="1:33" s="16" customFormat="1" ht="18" customHeight="1">
      <c r="A41" s="230"/>
      <c r="B41" s="58" t="s">
        <v>447</v>
      </c>
      <c r="C41" s="52">
        <f t="shared" si="10"/>
        <v>17</v>
      </c>
      <c r="D41" s="190"/>
      <c r="E41" s="60">
        <f t="shared" si="4"/>
        <v>10</v>
      </c>
      <c r="F41" s="51">
        <v>7</v>
      </c>
      <c r="G41" s="37">
        <v>0</v>
      </c>
      <c r="H41" s="39">
        <f t="shared" si="5"/>
        <v>0</v>
      </c>
      <c r="I41" s="37">
        <v>3</v>
      </c>
      <c r="J41" s="39">
        <f t="shared" si="6"/>
        <v>17.647058823529413</v>
      </c>
      <c r="K41" s="37">
        <v>8</v>
      </c>
      <c r="L41" s="39">
        <f t="shared" si="7"/>
        <v>47.058823529411768</v>
      </c>
      <c r="M41" s="37">
        <v>4</v>
      </c>
      <c r="N41" s="39">
        <f t="shared" si="8"/>
        <v>23.529411764705884</v>
      </c>
      <c r="O41" s="37">
        <v>2</v>
      </c>
      <c r="P41" s="39">
        <f t="shared" si="9"/>
        <v>11.764705882352942</v>
      </c>
      <c r="Q41" s="173" t="s">
        <v>530</v>
      </c>
    </row>
    <row r="42" spans="1:33" s="16" customFormat="1" ht="18" customHeight="1">
      <c r="A42" s="229">
        <v>5</v>
      </c>
      <c r="B42" s="58" t="s">
        <v>448</v>
      </c>
      <c r="C42" s="52">
        <f t="shared" si="10"/>
        <v>16</v>
      </c>
      <c r="D42" s="190"/>
      <c r="E42" s="60">
        <f t="shared" si="4"/>
        <v>9</v>
      </c>
      <c r="F42" s="51">
        <v>7</v>
      </c>
      <c r="G42" s="37">
        <v>0</v>
      </c>
      <c r="H42" s="182">
        <f t="shared" si="5"/>
        <v>0</v>
      </c>
      <c r="I42" s="37">
        <v>0</v>
      </c>
      <c r="J42" s="182">
        <f t="shared" si="6"/>
        <v>0</v>
      </c>
      <c r="K42" s="37">
        <v>3</v>
      </c>
      <c r="L42" s="182">
        <f t="shared" si="7"/>
        <v>18.75</v>
      </c>
      <c r="M42" s="37">
        <v>11</v>
      </c>
      <c r="N42" s="182">
        <f t="shared" si="8"/>
        <v>68.75</v>
      </c>
      <c r="O42" s="37">
        <v>2</v>
      </c>
      <c r="P42" s="182">
        <f t="shared" si="9"/>
        <v>12.5</v>
      </c>
      <c r="Q42" s="173" t="s">
        <v>529</v>
      </c>
    </row>
    <row r="43" spans="1:33" s="16" customFormat="1" ht="18" customHeight="1">
      <c r="A43" s="230"/>
      <c r="B43" s="58" t="s">
        <v>512</v>
      </c>
      <c r="C43" s="52">
        <f t="shared" si="10"/>
        <v>8</v>
      </c>
      <c r="D43" s="190">
        <v>6</v>
      </c>
      <c r="E43" s="60">
        <f t="shared" si="4"/>
        <v>5</v>
      </c>
      <c r="F43" s="51">
        <v>3</v>
      </c>
      <c r="G43" s="37">
        <v>0</v>
      </c>
      <c r="H43" s="182">
        <f t="shared" si="5"/>
        <v>0</v>
      </c>
      <c r="I43" s="37">
        <v>5</v>
      </c>
      <c r="J43" s="182">
        <f t="shared" si="6"/>
        <v>62.5</v>
      </c>
      <c r="K43" s="37">
        <v>3</v>
      </c>
      <c r="L43" s="182">
        <f t="shared" si="7"/>
        <v>37.5</v>
      </c>
      <c r="M43" s="37">
        <v>0</v>
      </c>
      <c r="N43" s="182">
        <f t="shared" si="8"/>
        <v>0</v>
      </c>
      <c r="O43" s="37">
        <v>0</v>
      </c>
      <c r="P43" s="182">
        <f t="shared" si="9"/>
        <v>0</v>
      </c>
      <c r="Q43" s="173"/>
    </row>
    <row r="44" spans="1:33" s="25" customFormat="1" ht="24.95" customHeight="1">
      <c r="A44" s="231" t="s">
        <v>482</v>
      </c>
      <c r="B44" s="232"/>
      <c r="C44" s="169">
        <f>SUM(C37:C43)</f>
        <v>211</v>
      </c>
      <c r="D44" s="169">
        <f t="shared" ref="D44:G44" si="11">SUM(D37:D43)</f>
        <v>18</v>
      </c>
      <c r="E44" s="169">
        <f t="shared" si="11"/>
        <v>133</v>
      </c>
      <c r="F44" s="169">
        <f t="shared" si="11"/>
        <v>78</v>
      </c>
      <c r="G44" s="169">
        <f t="shared" si="11"/>
        <v>0</v>
      </c>
      <c r="H44" s="170">
        <f t="shared" ref="H44" si="12">G44*100/C44</f>
        <v>0</v>
      </c>
      <c r="I44" s="169">
        <f>SUM(I37:I43)</f>
        <v>16</v>
      </c>
      <c r="J44" s="170">
        <f t="shared" ref="J44" si="13">I44*100/C44</f>
        <v>7.5829383886255926</v>
      </c>
      <c r="K44" s="169">
        <f>SUM(K37:K43)</f>
        <v>54</v>
      </c>
      <c r="L44" s="170">
        <f t="shared" ref="L44" si="14">K44*100/C44</f>
        <v>25.592417061611375</v>
      </c>
      <c r="M44" s="169">
        <f>SUM(M37:M43)</f>
        <v>107</v>
      </c>
      <c r="N44" s="170">
        <f t="shared" si="8"/>
        <v>50.710900473933648</v>
      </c>
      <c r="O44" s="169">
        <f>SUM(O37:O43)</f>
        <v>34</v>
      </c>
      <c r="P44" s="170">
        <f t="shared" si="9"/>
        <v>16.113744075829384</v>
      </c>
      <c r="Q44" s="169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</row>
    <row r="45" spans="1:33" ht="15" customHeight="1">
      <c r="A45" s="12"/>
      <c r="Q45" s="94"/>
    </row>
    <row r="46" spans="1:33" ht="18" customHeight="1">
      <c r="B46" s="33"/>
      <c r="C46" s="2">
        <f>592+43</f>
        <v>635</v>
      </c>
      <c r="L46" s="221" t="s">
        <v>507</v>
      </c>
      <c r="M46" s="221"/>
      <c r="N46" s="221"/>
      <c r="O46" s="221"/>
      <c r="P46" s="221"/>
      <c r="Q46" s="221"/>
    </row>
    <row r="47" spans="1:33" ht="18" customHeight="1">
      <c r="B47" s="9"/>
      <c r="C47" s="9"/>
      <c r="D47" s="9"/>
      <c r="E47" s="9"/>
      <c r="F47" s="9"/>
      <c r="G47" s="9"/>
      <c r="H47" s="9"/>
      <c r="I47" s="9"/>
      <c r="L47" s="205" t="s">
        <v>19</v>
      </c>
      <c r="M47" s="205"/>
      <c r="N47" s="205"/>
      <c r="O47" s="205"/>
      <c r="P47" s="205"/>
      <c r="Q47" s="205"/>
    </row>
    <row r="48" spans="1:33" ht="18" customHeight="1">
      <c r="A48" s="205" t="s">
        <v>205</v>
      </c>
      <c r="B48" s="205"/>
      <c r="C48" s="205"/>
      <c r="D48" s="205"/>
      <c r="E48" s="205"/>
      <c r="F48" s="205"/>
      <c r="G48" s="205"/>
      <c r="H48" s="205"/>
      <c r="I48" s="205"/>
      <c r="L48" s="205" t="s">
        <v>17</v>
      </c>
      <c r="M48" s="205"/>
      <c r="N48" s="205"/>
      <c r="O48" s="205"/>
      <c r="P48" s="205"/>
      <c r="Q48" s="205"/>
    </row>
    <row r="49" spans="1:17" ht="18" customHeight="1"/>
    <row r="50" spans="1:17" ht="18" customHeight="1"/>
    <row r="51" spans="1:17" ht="18" customHeight="1">
      <c r="B51" s="33"/>
    </row>
    <row r="52" spans="1:17" ht="18" customHeight="1">
      <c r="B52" s="33"/>
    </row>
    <row r="53" spans="1:17" ht="18" customHeight="1">
      <c r="A53" s="206" t="s">
        <v>481</v>
      </c>
      <c r="B53" s="206"/>
      <c r="C53" s="206"/>
      <c r="D53" s="206"/>
      <c r="E53" s="206"/>
      <c r="F53" s="206"/>
      <c r="G53" s="206"/>
      <c r="H53" s="206"/>
      <c r="I53" s="206"/>
      <c r="L53" s="206" t="s">
        <v>57</v>
      </c>
      <c r="M53" s="206"/>
      <c r="N53" s="206"/>
      <c r="O53" s="206"/>
      <c r="P53" s="206"/>
      <c r="Q53" s="206"/>
    </row>
    <row r="54" spans="1:17" ht="15.95" customHeight="1">
      <c r="A54" s="97" t="s">
        <v>52</v>
      </c>
      <c r="C54" s="114">
        <f>SUM(G44,I44,K44,M44)</f>
        <v>177</v>
      </c>
      <c r="D54" s="115">
        <f>C54*100/C44</f>
        <v>83.886255924170612</v>
      </c>
    </row>
    <row r="55" spans="1:17" ht="15.95" customHeight="1">
      <c r="A55" s="97" t="s">
        <v>14</v>
      </c>
      <c r="C55" s="114">
        <f>O44</f>
        <v>34</v>
      </c>
      <c r="D55" s="115">
        <f>C55*100/C44</f>
        <v>16.113744075829384</v>
      </c>
    </row>
    <row r="56" spans="1:17" ht="15.95" customHeight="1">
      <c r="A56" s="100" t="s">
        <v>508</v>
      </c>
      <c r="C56" s="114">
        <f>Q44</f>
        <v>0</v>
      </c>
      <c r="D56" s="115">
        <f>C56*100/211</f>
        <v>0</v>
      </c>
    </row>
    <row r="57" spans="1:17" ht="20.100000000000001" customHeight="1"/>
    <row r="58" spans="1:17" ht="20.100000000000001" customHeight="1"/>
    <row r="59" spans="1:17" ht="20.100000000000001" customHeight="1"/>
    <row r="60" spans="1:17" ht="20.100000000000001" customHeight="1"/>
    <row r="61" spans="1:17" ht="20.100000000000001" customHeight="1"/>
    <row r="62" spans="1:17" ht="20.100000000000001" customHeight="1"/>
    <row r="63" spans="1:17" ht="20.100000000000001" customHeight="1"/>
    <row r="64" spans="1:17" ht="20.100000000000001" customHeight="1"/>
  </sheetData>
  <mergeCells count="62">
    <mergeCell ref="L17:Q17"/>
    <mergeCell ref="A18:I18"/>
    <mergeCell ref="L18:Q18"/>
    <mergeCell ref="A23:I23"/>
    <mergeCell ref="L23:Q23"/>
    <mergeCell ref="A14:B14"/>
    <mergeCell ref="L16:Q16"/>
    <mergeCell ref="O9:P9"/>
    <mergeCell ref="A4:F4"/>
    <mergeCell ref="A5:Q5"/>
    <mergeCell ref="A6:Q6"/>
    <mergeCell ref="A8:A10"/>
    <mergeCell ref="B8:B10"/>
    <mergeCell ref="C8:F8"/>
    <mergeCell ref="G8:P8"/>
    <mergeCell ref="Q8:Q10"/>
    <mergeCell ref="C9:C10"/>
    <mergeCell ref="D9:D10"/>
    <mergeCell ref="E9:E10"/>
    <mergeCell ref="F9:F10"/>
    <mergeCell ref="G9:H9"/>
    <mergeCell ref="I9:J9"/>
    <mergeCell ref="K9:L9"/>
    <mergeCell ref="M9:N9"/>
    <mergeCell ref="A1:F1"/>
    <mergeCell ref="K1:Q1"/>
    <mergeCell ref="A2:F2"/>
    <mergeCell ref="K2:Q2"/>
    <mergeCell ref="A3:F3"/>
    <mergeCell ref="K3:Q3"/>
    <mergeCell ref="A27:F27"/>
    <mergeCell ref="A28:F28"/>
    <mergeCell ref="K27:Q27"/>
    <mergeCell ref="K28:Q28"/>
    <mergeCell ref="A32:Q32"/>
    <mergeCell ref="K29:Q29"/>
    <mergeCell ref="A31:Q31"/>
    <mergeCell ref="A29:F29"/>
    <mergeCell ref="A30:F30"/>
    <mergeCell ref="A34:A36"/>
    <mergeCell ref="B34:B36"/>
    <mergeCell ref="C34:F34"/>
    <mergeCell ref="G34:P34"/>
    <mergeCell ref="Q34:Q36"/>
    <mergeCell ref="M35:N35"/>
    <mergeCell ref="O35:P35"/>
    <mergeCell ref="C35:C36"/>
    <mergeCell ref="D35:D36"/>
    <mergeCell ref="G35:H35"/>
    <mergeCell ref="I35:J35"/>
    <mergeCell ref="K35:L35"/>
    <mergeCell ref="E35:E36"/>
    <mergeCell ref="F35:F36"/>
    <mergeCell ref="A40:A41"/>
    <mergeCell ref="A42:A43"/>
    <mergeCell ref="A48:I48"/>
    <mergeCell ref="L48:Q48"/>
    <mergeCell ref="A53:I53"/>
    <mergeCell ref="L53:Q53"/>
    <mergeCell ref="A44:B44"/>
    <mergeCell ref="L46:Q46"/>
    <mergeCell ref="L47:Q47"/>
  </mergeCells>
  <phoneticPr fontId="2" type="noConversion"/>
  <pageMargins left="0.65" right="0.25" top="0.5" bottom="0.5" header="0" footer="0.25"/>
  <pageSetup paperSize="9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06"/>
  <sheetViews>
    <sheetView view="pageBreakPreview" topLeftCell="A678" zoomScaleNormal="75" workbookViewId="0">
      <selection activeCell="C705" sqref="C705:C706"/>
    </sheetView>
  </sheetViews>
  <sheetFormatPr defaultRowHeight="15"/>
  <cols>
    <col min="1" max="1" width="6.625" style="21" customWidth="1"/>
    <col min="2" max="2" width="18.625" style="21" customWidth="1"/>
    <col min="3" max="3" width="9.625" style="21" customWidth="1"/>
    <col min="4" max="4" width="7.625" style="21" customWidth="1"/>
    <col min="5" max="6" width="6.625" style="21" hidden="1" customWidth="1"/>
    <col min="7" max="7" width="7.125" style="21" customWidth="1"/>
    <col min="8" max="8" width="8.125" style="21" customWidth="1"/>
    <col min="9" max="9" width="7.125" style="21" customWidth="1"/>
    <col min="10" max="10" width="8.125" style="21" customWidth="1"/>
    <col min="11" max="11" width="7.125" style="21" customWidth="1"/>
    <col min="12" max="12" width="8.125" style="21" customWidth="1"/>
    <col min="13" max="13" width="7.125" style="21" customWidth="1"/>
    <col min="14" max="14" width="8.125" style="21" customWidth="1"/>
    <col min="15" max="15" width="7.125" style="21" customWidth="1"/>
    <col min="16" max="16" width="8.125" style="21" customWidth="1"/>
    <col min="17" max="17" width="15.625" style="21" customWidth="1"/>
    <col min="18" max="16384" width="9" style="22"/>
  </cols>
  <sheetData>
    <row r="1" spans="1:17" ht="18" customHeight="1">
      <c r="A1" s="207" t="s">
        <v>29</v>
      </c>
      <c r="B1" s="207"/>
      <c r="C1" s="207"/>
      <c r="D1" s="207"/>
      <c r="E1" s="207"/>
      <c r="F1" s="207"/>
      <c r="G1" s="64"/>
      <c r="K1" s="233" t="s">
        <v>6</v>
      </c>
      <c r="L1" s="233"/>
      <c r="M1" s="233"/>
      <c r="N1" s="233"/>
      <c r="O1" s="233"/>
      <c r="P1" s="233"/>
      <c r="Q1" s="233"/>
    </row>
    <row r="2" spans="1:17" ht="18" customHeight="1">
      <c r="A2" s="205" t="s">
        <v>97</v>
      </c>
      <c r="B2" s="205"/>
      <c r="C2" s="205"/>
      <c r="D2" s="205"/>
      <c r="E2" s="205"/>
      <c r="F2" s="205"/>
      <c r="G2" s="64"/>
      <c r="K2" s="234" t="s">
        <v>7</v>
      </c>
      <c r="L2" s="234"/>
      <c r="M2" s="234"/>
      <c r="N2" s="234"/>
      <c r="O2" s="234"/>
      <c r="P2" s="234"/>
      <c r="Q2" s="234"/>
    </row>
    <row r="3" spans="1:17" ht="18" customHeight="1">
      <c r="A3" s="205" t="s">
        <v>98</v>
      </c>
      <c r="B3" s="205"/>
      <c r="C3" s="205"/>
      <c r="D3" s="205"/>
      <c r="E3" s="205"/>
      <c r="F3" s="205"/>
      <c r="G3" s="65"/>
      <c r="K3" s="254"/>
      <c r="L3" s="254"/>
      <c r="M3" s="254"/>
      <c r="N3" s="254"/>
      <c r="O3" s="254"/>
      <c r="P3" s="254"/>
      <c r="Q3" s="254"/>
    </row>
    <row r="4" spans="1:17" s="68" customFormat="1" ht="18" customHeight="1">
      <c r="A4" s="213"/>
      <c r="B4" s="213"/>
      <c r="C4" s="213"/>
      <c r="D4" s="213"/>
      <c r="E4" s="213"/>
      <c r="F4" s="213"/>
      <c r="G4" s="67"/>
      <c r="H4" s="66"/>
      <c r="I4" s="66"/>
      <c r="J4" s="66"/>
      <c r="Q4" s="187"/>
    </row>
    <row r="5" spans="1:17" s="70" customFormat="1" ht="30" customHeight="1">
      <c r="A5" s="249" t="s">
        <v>505</v>
      </c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P5" s="249"/>
      <c r="Q5" s="249"/>
    </row>
    <row r="6" spans="1:17" s="70" customFormat="1" ht="24.95" customHeight="1">
      <c r="A6" s="249" t="s">
        <v>488</v>
      </c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</row>
    <row r="7" spans="1:17" s="70" customFormat="1" ht="9.9499999999999993" customHeight="1">
      <c r="A7" s="71"/>
      <c r="B7" s="71"/>
      <c r="C7" s="71"/>
      <c r="D7" s="71"/>
      <c r="E7" s="71"/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</row>
    <row r="8" spans="1:17" s="72" customFormat="1" ht="20.100000000000001" customHeight="1">
      <c r="A8" s="244" t="s">
        <v>0</v>
      </c>
      <c r="B8" s="244" t="s">
        <v>31</v>
      </c>
      <c r="C8" s="237" t="s">
        <v>8</v>
      </c>
      <c r="D8" s="237"/>
      <c r="E8" s="237"/>
      <c r="F8" s="237"/>
      <c r="G8" s="252" t="s">
        <v>16</v>
      </c>
      <c r="H8" s="253"/>
      <c r="I8" s="253"/>
      <c r="J8" s="253"/>
      <c r="K8" s="253"/>
      <c r="L8" s="253"/>
      <c r="M8" s="253"/>
      <c r="N8" s="253"/>
      <c r="O8" s="253"/>
      <c r="P8" s="253"/>
      <c r="Q8" s="208" t="s">
        <v>510</v>
      </c>
    </row>
    <row r="9" spans="1:17" s="72" customFormat="1" ht="20.100000000000001" customHeight="1">
      <c r="A9" s="244"/>
      <c r="B9" s="237"/>
      <c r="C9" s="245" t="s">
        <v>9</v>
      </c>
      <c r="D9" s="237" t="s">
        <v>10</v>
      </c>
      <c r="E9" s="237" t="s">
        <v>1</v>
      </c>
      <c r="F9" s="237" t="s">
        <v>2</v>
      </c>
      <c r="G9" s="237" t="s">
        <v>11</v>
      </c>
      <c r="H9" s="237"/>
      <c r="I9" s="237" t="s">
        <v>12</v>
      </c>
      <c r="J9" s="237"/>
      <c r="K9" s="237" t="s">
        <v>13</v>
      </c>
      <c r="L9" s="237"/>
      <c r="M9" s="237" t="s">
        <v>5</v>
      </c>
      <c r="N9" s="237"/>
      <c r="O9" s="237" t="s">
        <v>14</v>
      </c>
      <c r="P9" s="237"/>
      <c r="Q9" s="209"/>
    </row>
    <row r="10" spans="1:17" ht="20.100000000000001" customHeight="1">
      <c r="A10" s="244"/>
      <c r="B10" s="237"/>
      <c r="C10" s="245"/>
      <c r="D10" s="237"/>
      <c r="E10" s="237"/>
      <c r="F10" s="237"/>
      <c r="G10" s="73" t="s">
        <v>3</v>
      </c>
      <c r="H10" s="73" t="s">
        <v>4</v>
      </c>
      <c r="I10" s="73" t="s">
        <v>3</v>
      </c>
      <c r="J10" s="73" t="s">
        <v>4</v>
      </c>
      <c r="K10" s="73" t="s">
        <v>3</v>
      </c>
      <c r="L10" s="73" t="s">
        <v>4</v>
      </c>
      <c r="M10" s="73" t="s">
        <v>3</v>
      </c>
      <c r="N10" s="73" t="s">
        <v>4</v>
      </c>
      <c r="O10" s="73" t="s">
        <v>3</v>
      </c>
      <c r="P10" s="73" t="s">
        <v>4</v>
      </c>
      <c r="Q10" s="210"/>
    </row>
    <row r="11" spans="1:17" ht="18" customHeight="1">
      <c r="A11" s="119"/>
      <c r="B11" s="118" t="s">
        <v>276</v>
      </c>
      <c r="C11" s="117"/>
      <c r="D11" s="120"/>
      <c r="E11" s="120"/>
      <c r="F11" s="121"/>
      <c r="G11" s="123"/>
      <c r="H11" s="124"/>
      <c r="I11" s="124"/>
      <c r="J11" s="124"/>
      <c r="K11" s="124"/>
      <c r="L11" s="124"/>
      <c r="M11" s="124"/>
      <c r="N11" s="124"/>
      <c r="O11" s="124"/>
      <c r="P11" s="124"/>
      <c r="Q11" s="122"/>
    </row>
    <row r="12" spans="1:17" s="75" customFormat="1" ht="18" customHeight="1">
      <c r="A12" s="246" t="s">
        <v>279</v>
      </c>
      <c r="B12" s="247"/>
      <c r="C12" s="247"/>
      <c r="D12" s="247"/>
      <c r="E12" s="247"/>
      <c r="F12" s="248"/>
      <c r="G12" s="235"/>
      <c r="H12" s="236"/>
      <c r="I12" s="236"/>
      <c r="J12" s="236"/>
      <c r="K12" s="236"/>
      <c r="L12" s="236"/>
      <c r="M12" s="236"/>
      <c r="N12" s="236"/>
      <c r="O12" s="236"/>
      <c r="P12" s="236"/>
      <c r="Q12" s="74"/>
    </row>
    <row r="13" spans="1:17" s="16" customFormat="1" ht="17.100000000000001" customHeight="1">
      <c r="A13" s="111">
        <v>1</v>
      </c>
      <c r="B13" s="58" t="s">
        <v>126</v>
      </c>
      <c r="C13" s="52">
        <f>SUM(G13,I13,K13,M13,O13)</f>
        <v>46</v>
      </c>
      <c r="D13" s="190"/>
      <c r="E13" s="60">
        <f t="shared" ref="E13:E17" si="0">C13-F13</f>
        <v>6</v>
      </c>
      <c r="F13" s="51">
        <v>40</v>
      </c>
      <c r="G13" s="50">
        <v>0</v>
      </c>
      <c r="H13" s="39">
        <f t="shared" ref="H13:H25" si="1">G13*100/C13</f>
        <v>0</v>
      </c>
      <c r="I13" s="50">
        <v>1</v>
      </c>
      <c r="J13" s="39">
        <f t="shared" ref="J13:J25" si="2">I13*100/C13</f>
        <v>2.1739130434782608</v>
      </c>
      <c r="K13" s="50">
        <v>1</v>
      </c>
      <c r="L13" s="39">
        <f t="shared" ref="L13:L25" si="3">K13*100/C13</f>
        <v>2.1739130434782608</v>
      </c>
      <c r="M13" s="50">
        <v>43</v>
      </c>
      <c r="N13" s="39">
        <f t="shared" ref="N13:N25" si="4">M13*100/C13</f>
        <v>93.478260869565219</v>
      </c>
      <c r="O13" s="50">
        <v>1</v>
      </c>
      <c r="P13" s="39">
        <f t="shared" ref="P13:P25" si="5">O13*100/C13</f>
        <v>2.1739130434782608</v>
      </c>
      <c r="Q13" s="62"/>
    </row>
    <row r="14" spans="1:17" s="16" customFormat="1" ht="17.100000000000001" customHeight="1">
      <c r="A14" s="111">
        <v>2</v>
      </c>
      <c r="B14" s="58" t="s">
        <v>127</v>
      </c>
      <c r="C14" s="52">
        <f t="shared" ref="C14:C17" si="6">SUM(G14,I14,K14,M14,O14)</f>
        <v>41</v>
      </c>
      <c r="D14" s="190">
        <v>1</v>
      </c>
      <c r="E14" s="60">
        <f t="shared" si="0"/>
        <v>9</v>
      </c>
      <c r="F14" s="51">
        <v>32</v>
      </c>
      <c r="G14" s="50">
        <v>0</v>
      </c>
      <c r="H14" s="39">
        <f t="shared" si="1"/>
        <v>0</v>
      </c>
      <c r="I14" s="50">
        <v>0</v>
      </c>
      <c r="J14" s="39">
        <f t="shared" si="2"/>
        <v>0</v>
      </c>
      <c r="K14" s="50">
        <v>1</v>
      </c>
      <c r="L14" s="39">
        <f t="shared" si="3"/>
        <v>2.4390243902439024</v>
      </c>
      <c r="M14" s="50">
        <v>40</v>
      </c>
      <c r="N14" s="39">
        <f t="shared" si="4"/>
        <v>97.560975609756099</v>
      </c>
      <c r="O14" s="50">
        <v>0</v>
      </c>
      <c r="P14" s="39">
        <f t="shared" si="5"/>
        <v>0</v>
      </c>
      <c r="Q14" s="62"/>
    </row>
    <row r="15" spans="1:17" s="16" customFormat="1" ht="17.100000000000001" customHeight="1">
      <c r="A15" s="111">
        <v>3</v>
      </c>
      <c r="B15" s="58" t="s">
        <v>128</v>
      </c>
      <c r="C15" s="52">
        <f t="shared" si="6"/>
        <v>35</v>
      </c>
      <c r="D15" s="190"/>
      <c r="E15" s="60">
        <f t="shared" si="0"/>
        <v>5</v>
      </c>
      <c r="F15" s="51">
        <v>30</v>
      </c>
      <c r="G15" s="50">
        <v>0</v>
      </c>
      <c r="H15" s="39">
        <f t="shared" si="1"/>
        <v>0</v>
      </c>
      <c r="I15" s="50">
        <v>0</v>
      </c>
      <c r="J15" s="39">
        <f t="shared" si="2"/>
        <v>0</v>
      </c>
      <c r="K15" s="50">
        <v>2</v>
      </c>
      <c r="L15" s="39">
        <f t="shared" si="3"/>
        <v>5.7142857142857144</v>
      </c>
      <c r="M15" s="50">
        <v>33</v>
      </c>
      <c r="N15" s="39">
        <f t="shared" si="4"/>
        <v>94.285714285714292</v>
      </c>
      <c r="O15" s="50">
        <v>0</v>
      </c>
      <c r="P15" s="39">
        <f t="shared" si="5"/>
        <v>0</v>
      </c>
      <c r="Q15" s="62"/>
    </row>
    <row r="16" spans="1:17" s="16" customFormat="1" ht="17.100000000000001" customHeight="1">
      <c r="A16" s="111">
        <v>4</v>
      </c>
      <c r="B16" s="58" t="s">
        <v>129</v>
      </c>
      <c r="C16" s="52">
        <f t="shared" si="6"/>
        <v>40</v>
      </c>
      <c r="D16" s="190"/>
      <c r="E16" s="60">
        <f t="shared" si="0"/>
        <v>10</v>
      </c>
      <c r="F16" s="51">
        <v>30</v>
      </c>
      <c r="G16" s="50">
        <v>0</v>
      </c>
      <c r="H16" s="39">
        <f t="shared" si="1"/>
        <v>0</v>
      </c>
      <c r="I16" s="50">
        <v>1</v>
      </c>
      <c r="J16" s="39">
        <f t="shared" si="2"/>
        <v>2.5</v>
      </c>
      <c r="K16" s="50">
        <v>2</v>
      </c>
      <c r="L16" s="39">
        <f t="shared" si="3"/>
        <v>5</v>
      </c>
      <c r="M16" s="50">
        <v>36</v>
      </c>
      <c r="N16" s="39">
        <f t="shared" si="4"/>
        <v>90</v>
      </c>
      <c r="O16" s="50">
        <v>1</v>
      </c>
      <c r="P16" s="39">
        <f t="shared" si="5"/>
        <v>2.5</v>
      </c>
      <c r="Q16" s="62"/>
    </row>
    <row r="17" spans="1:17" s="16" customFormat="1" ht="17.100000000000001" customHeight="1">
      <c r="A17" s="111">
        <v>5</v>
      </c>
      <c r="B17" s="58" t="s">
        <v>130</v>
      </c>
      <c r="C17" s="52">
        <f t="shared" si="6"/>
        <v>48</v>
      </c>
      <c r="D17" s="190"/>
      <c r="E17" s="60">
        <f t="shared" si="0"/>
        <v>9</v>
      </c>
      <c r="F17" s="51">
        <v>39</v>
      </c>
      <c r="G17" s="50">
        <v>1</v>
      </c>
      <c r="H17" s="39">
        <f t="shared" si="1"/>
        <v>2.0833333333333335</v>
      </c>
      <c r="I17" s="50">
        <v>3</v>
      </c>
      <c r="J17" s="39">
        <f t="shared" si="2"/>
        <v>6.25</v>
      </c>
      <c r="K17" s="50">
        <v>5</v>
      </c>
      <c r="L17" s="39">
        <f t="shared" si="3"/>
        <v>10.416666666666666</v>
      </c>
      <c r="M17" s="50">
        <v>38</v>
      </c>
      <c r="N17" s="39">
        <f t="shared" si="4"/>
        <v>79.166666666666671</v>
      </c>
      <c r="O17" s="50">
        <v>1</v>
      </c>
      <c r="P17" s="39">
        <f t="shared" si="5"/>
        <v>2.0833333333333335</v>
      </c>
      <c r="Q17" s="62"/>
    </row>
    <row r="18" spans="1:17" s="16" customFormat="1" ht="17.100000000000001" customHeight="1">
      <c r="A18" s="111">
        <v>6</v>
      </c>
      <c r="B18" s="58" t="s">
        <v>145</v>
      </c>
      <c r="C18" s="52">
        <f>SUM(G18,I18,K18,M18,O18)</f>
        <v>45</v>
      </c>
      <c r="D18" s="190"/>
      <c r="E18" s="56">
        <f>C18-F18</f>
        <v>7</v>
      </c>
      <c r="F18" s="51">
        <v>38</v>
      </c>
      <c r="G18" s="50">
        <v>0</v>
      </c>
      <c r="H18" s="39">
        <f t="shared" si="1"/>
        <v>0</v>
      </c>
      <c r="I18" s="50">
        <v>0</v>
      </c>
      <c r="J18" s="39">
        <f t="shared" si="2"/>
        <v>0</v>
      </c>
      <c r="K18" s="50">
        <v>1</v>
      </c>
      <c r="L18" s="39">
        <f t="shared" si="3"/>
        <v>2.2222222222222223</v>
      </c>
      <c r="M18" s="50">
        <v>42</v>
      </c>
      <c r="N18" s="39">
        <f t="shared" si="4"/>
        <v>93.333333333333329</v>
      </c>
      <c r="O18" s="50">
        <v>2</v>
      </c>
      <c r="P18" s="39">
        <f t="shared" si="5"/>
        <v>4.4444444444444446</v>
      </c>
      <c r="Q18" s="62"/>
    </row>
    <row r="19" spans="1:17" s="16" customFormat="1" ht="17.100000000000001" customHeight="1">
      <c r="A19" s="111">
        <v>7</v>
      </c>
      <c r="B19" s="58" t="s">
        <v>146</v>
      </c>
      <c r="C19" s="52">
        <f t="shared" ref="C19:C21" si="7">SUM(G19,I19,K19,M19,O19)</f>
        <v>47</v>
      </c>
      <c r="D19" s="190"/>
      <c r="E19" s="56">
        <f t="shared" ref="E19:E25" si="8">C19-F19</f>
        <v>8</v>
      </c>
      <c r="F19" s="51">
        <v>39</v>
      </c>
      <c r="G19" s="50">
        <v>0</v>
      </c>
      <c r="H19" s="39">
        <f t="shared" si="1"/>
        <v>0</v>
      </c>
      <c r="I19" s="50">
        <v>0</v>
      </c>
      <c r="J19" s="39">
        <f t="shared" si="2"/>
        <v>0</v>
      </c>
      <c r="K19" s="50">
        <v>0</v>
      </c>
      <c r="L19" s="39">
        <f t="shared" si="3"/>
        <v>0</v>
      </c>
      <c r="M19" s="50">
        <v>47</v>
      </c>
      <c r="N19" s="39">
        <f t="shared" si="4"/>
        <v>100</v>
      </c>
      <c r="O19" s="50">
        <v>0</v>
      </c>
      <c r="P19" s="39">
        <f t="shared" si="5"/>
        <v>0</v>
      </c>
      <c r="Q19" s="62"/>
    </row>
    <row r="20" spans="1:17" s="16" customFormat="1" ht="17.100000000000001" customHeight="1">
      <c r="A20" s="111">
        <v>8</v>
      </c>
      <c r="B20" s="58" t="s">
        <v>147</v>
      </c>
      <c r="C20" s="52">
        <f t="shared" si="7"/>
        <v>34</v>
      </c>
      <c r="D20" s="190"/>
      <c r="E20" s="56">
        <f t="shared" si="8"/>
        <v>6</v>
      </c>
      <c r="F20" s="51">
        <v>28</v>
      </c>
      <c r="G20" s="50">
        <v>1</v>
      </c>
      <c r="H20" s="39">
        <f t="shared" si="1"/>
        <v>2.9411764705882355</v>
      </c>
      <c r="I20" s="50">
        <v>3</v>
      </c>
      <c r="J20" s="39">
        <f t="shared" si="2"/>
        <v>8.8235294117647065</v>
      </c>
      <c r="K20" s="50">
        <v>4</v>
      </c>
      <c r="L20" s="39">
        <f t="shared" si="3"/>
        <v>11.764705882352942</v>
      </c>
      <c r="M20" s="50">
        <v>26</v>
      </c>
      <c r="N20" s="39">
        <f t="shared" si="4"/>
        <v>76.470588235294116</v>
      </c>
      <c r="O20" s="50">
        <v>0</v>
      </c>
      <c r="P20" s="39">
        <f t="shared" si="5"/>
        <v>0</v>
      </c>
      <c r="Q20" s="172"/>
    </row>
    <row r="21" spans="1:17" s="16" customFormat="1" ht="17.100000000000001" customHeight="1">
      <c r="A21" s="111">
        <v>9</v>
      </c>
      <c r="B21" s="58" t="s">
        <v>148</v>
      </c>
      <c r="C21" s="52">
        <f t="shared" si="7"/>
        <v>38</v>
      </c>
      <c r="D21" s="190"/>
      <c r="E21" s="56">
        <f t="shared" si="8"/>
        <v>3</v>
      </c>
      <c r="F21" s="51">
        <v>35</v>
      </c>
      <c r="G21" s="50">
        <v>1</v>
      </c>
      <c r="H21" s="39">
        <f t="shared" si="1"/>
        <v>2.6315789473684212</v>
      </c>
      <c r="I21" s="50">
        <v>2</v>
      </c>
      <c r="J21" s="39">
        <f t="shared" si="2"/>
        <v>5.2631578947368425</v>
      </c>
      <c r="K21" s="50">
        <v>1</v>
      </c>
      <c r="L21" s="39">
        <f t="shared" si="3"/>
        <v>2.6315789473684212</v>
      </c>
      <c r="M21" s="50">
        <v>34</v>
      </c>
      <c r="N21" s="39">
        <f t="shared" si="4"/>
        <v>89.473684210526315</v>
      </c>
      <c r="O21" s="50">
        <v>0</v>
      </c>
      <c r="P21" s="39">
        <f t="shared" si="5"/>
        <v>0</v>
      </c>
      <c r="Q21" s="62"/>
    </row>
    <row r="22" spans="1:17" s="16" customFormat="1" ht="17.100000000000001" customHeight="1">
      <c r="A22" s="111">
        <v>10</v>
      </c>
      <c r="B22" s="58" t="s">
        <v>373</v>
      </c>
      <c r="C22" s="52">
        <f>SUM(G22,I22,K22,M22,O22)</f>
        <v>43</v>
      </c>
      <c r="D22" s="190"/>
      <c r="E22" s="60">
        <f t="shared" si="8"/>
        <v>10</v>
      </c>
      <c r="F22" s="51">
        <v>33</v>
      </c>
      <c r="G22" s="50">
        <v>3</v>
      </c>
      <c r="H22" s="39">
        <f t="shared" si="1"/>
        <v>6.9767441860465116</v>
      </c>
      <c r="I22" s="50">
        <v>0</v>
      </c>
      <c r="J22" s="39">
        <f t="shared" si="2"/>
        <v>0</v>
      </c>
      <c r="K22" s="50">
        <v>5</v>
      </c>
      <c r="L22" s="39">
        <f t="shared" si="3"/>
        <v>11.627906976744185</v>
      </c>
      <c r="M22" s="50">
        <v>35</v>
      </c>
      <c r="N22" s="39">
        <f t="shared" si="4"/>
        <v>81.395348837209298</v>
      </c>
      <c r="O22" s="50">
        <v>0</v>
      </c>
      <c r="P22" s="39">
        <f t="shared" si="5"/>
        <v>0</v>
      </c>
      <c r="Q22" s="62"/>
    </row>
    <row r="23" spans="1:17" s="16" customFormat="1" ht="17.100000000000001" customHeight="1">
      <c r="A23" s="111">
        <v>11</v>
      </c>
      <c r="B23" s="58" t="s">
        <v>374</v>
      </c>
      <c r="C23" s="52">
        <f t="shared" ref="C23:C25" si="9">SUM(G23,I23,K23,M23,O23)</f>
        <v>50</v>
      </c>
      <c r="D23" s="190"/>
      <c r="E23" s="60">
        <f t="shared" si="8"/>
        <v>9</v>
      </c>
      <c r="F23" s="51">
        <v>41</v>
      </c>
      <c r="G23" s="50">
        <v>0</v>
      </c>
      <c r="H23" s="39">
        <f t="shared" si="1"/>
        <v>0</v>
      </c>
      <c r="I23" s="50">
        <v>3</v>
      </c>
      <c r="J23" s="39">
        <f t="shared" si="2"/>
        <v>6</v>
      </c>
      <c r="K23" s="50">
        <v>3</v>
      </c>
      <c r="L23" s="39">
        <f t="shared" si="3"/>
        <v>6</v>
      </c>
      <c r="M23" s="50">
        <v>44</v>
      </c>
      <c r="N23" s="39">
        <f t="shared" si="4"/>
        <v>88</v>
      </c>
      <c r="O23" s="50">
        <v>0</v>
      </c>
      <c r="P23" s="39">
        <f t="shared" si="5"/>
        <v>0</v>
      </c>
      <c r="Q23" s="62"/>
    </row>
    <row r="24" spans="1:17" s="16" customFormat="1" ht="17.100000000000001" customHeight="1">
      <c r="A24" s="111">
        <v>12</v>
      </c>
      <c r="B24" s="58" t="s">
        <v>375</v>
      </c>
      <c r="C24" s="52">
        <f t="shared" si="9"/>
        <v>38</v>
      </c>
      <c r="D24" s="190"/>
      <c r="E24" s="60">
        <f t="shared" si="8"/>
        <v>2</v>
      </c>
      <c r="F24" s="51">
        <v>36</v>
      </c>
      <c r="G24" s="50">
        <v>2</v>
      </c>
      <c r="H24" s="39">
        <f t="shared" si="1"/>
        <v>5.2631578947368425</v>
      </c>
      <c r="I24" s="50">
        <v>2</v>
      </c>
      <c r="J24" s="39">
        <f t="shared" si="2"/>
        <v>5.2631578947368425</v>
      </c>
      <c r="K24" s="50">
        <v>12</v>
      </c>
      <c r="L24" s="39">
        <f t="shared" si="3"/>
        <v>31.578947368421051</v>
      </c>
      <c r="M24" s="50">
        <v>22</v>
      </c>
      <c r="N24" s="39">
        <f t="shared" si="4"/>
        <v>57.89473684210526</v>
      </c>
      <c r="O24" s="50">
        <v>0</v>
      </c>
      <c r="P24" s="39">
        <f t="shared" si="5"/>
        <v>0</v>
      </c>
      <c r="Q24" s="62"/>
    </row>
    <row r="25" spans="1:17" s="16" customFormat="1" ht="17.100000000000001" customHeight="1">
      <c r="A25" s="111">
        <v>13</v>
      </c>
      <c r="B25" s="58" t="s">
        <v>376</v>
      </c>
      <c r="C25" s="52">
        <f t="shared" si="9"/>
        <v>51</v>
      </c>
      <c r="D25" s="190"/>
      <c r="E25" s="60">
        <f t="shared" si="8"/>
        <v>10</v>
      </c>
      <c r="F25" s="51">
        <v>41</v>
      </c>
      <c r="G25" s="50">
        <v>1</v>
      </c>
      <c r="H25" s="39">
        <f t="shared" si="1"/>
        <v>1.9607843137254901</v>
      </c>
      <c r="I25" s="50">
        <v>3</v>
      </c>
      <c r="J25" s="39">
        <f t="shared" si="2"/>
        <v>5.882352941176471</v>
      </c>
      <c r="K25" s="50">
        <v>5</v>
      </c>
      <c r="L25" s="39">
        <f t="shared" si="3"/>
        <v>9.8039215686274517</v>
      </c>
      <c r="M25" s="50">
        <v>42</v>
      </c>
      <c r="N25" s="39">
        <f t="shared" si="4"/>
        <v>82.352941176470594</v>
      </c>
      <c r="O25" s="50">
        <v>0</v>
      </c>
      <c r="P25" s="39">
        <f t="shared" si="5"/>
        <v>0</v>
      </c>
      <c r="Q25" s="62"/>
    </row>
    <row r="26" spans="1:17" s="76" customFormat="1" ht="18" customHeight="1">
      <c r="A26" s="243" t="s">
        <v>463</v>
      </c>
      <c r="B26" s="243"/>
      <c r="C26" s="29">
        <f>SUM(C13:C25)</f>
        <v>556</v>
      </c>
      <c r="D26" s="29">
        <f>SUM(D13:D25)</f>
        <v>1</v>
      </c>
      <c r="E26" s="29">
        <f>SUM(E13:E25)</f>
        <v>94</v>
      </c>
      <c r="F26" s="29">
        <f>SUM(F13:F25)</f>
        <v>462</v>
      </c>
      <c r="G26" s="29">
        <f>SUM(G13:G25)</f>
        <v>9</v>
      </c>
      <c r="H26" s="43">
        <f>G26*100/C26</f>
        <v>1.6187050359712229</v>
      </c>
      <c r="I26" s="29">
        <f>SUM(I13:I25)</f>
        <v>18</v>
      </c>
      <c r="J26" s="43">
        <f>I26*100/C26</f>
        <v>3.2374100719424459</v>
      </c>
      <c r="K26" s="29">
        <f>SUM(K13:K25)</f>
        <v>42</v>
      </c>
      <c r="L26" s="43">
        <f>K26*100/C26</f>
        <v>7.5539568345323742</v>
      </c>
      <c r="M26" s="29">
        <f>SUM(M13:M25)</f>
        <v>482</v>
      </c>
      <c r="N26" s="81">
        <f>M26*100/C26</f>
        <v>86.690647482014384</v>
      </c>
      <c r="O26" s="29">
        <f>SUM(O13:O25)</f>
        <v>5</v>
      </c>
      <c r="P26" s="43">
        <f t="shared" ref="P26" si="10">O26*100/C26</f>
        <v>0.89928057553956831</v>
      </c>
      <c r="Q26" s="29"/>
    </row>
    <row r="27" spans="1:17" s="75" customFormat="1" ht="18" customHeight="1">
      <c r="A27" s="246" t="s">
        <v>280</v>
      </c>
      <c r="B27" s="247"/>
      <c r="C27" s="247"/>
      <c r="D27" s="247"/>
      <c r="E27" s="247"/>
      <c r="F27" s="248"/>
      <c r="G27" s="235"/>
      <c r="H27" s="236"/>
      <c r="I27" s="236"/>
      <c r="J27" s="236"/>
      <c r="K27" s="236"/>
      <c r="L27" s="236"/>
      <c r="M27" s="236"/>
      <c r="N27" s="236"/>
      <c r="O27" s="236"/>
      <c r="P27" s="236"/>
      <c r="Q27" s="74"/>
    </row>
    <row r="28" spans="1:17" s="16" customFormat="1" ht="18" customHeight="1">
      <c r="A28" s="111">
        <v>1</v>
      </c>
      <c r="B28" s="58" t="s">
        <v>131</v>
      </c>
      <c r="C28" s="52">
        <f t="shared" ref="C28:C29" si="11">SUM(G28,I28,K28,M28,O28)</f>
        <v>43</v>
      </c>
      <c r="D28" s="190"/>
      <c r="E28" s="60">
        <f t="shared" ref="E28:E29" si="12">C28-F28</f>
        <v>12</v>
      </c>
      <c r="F28" s="51">
        <v>31</v>
      </c>
      <c r="G28" s="37">
        <v>0</v>
      </c>
      <c r="H28" s="39">
        <f t="shared" ref="H28" si="13">G28*100/C28</f>
        <v>0</v>
      </c>
      <c r="I28" s="37">
        <v>0</v>
      </c>
      <c r="J28" s="39">
        <f t="shared" ref="J28" si="14">I28*100/C28</f>
        <v>0</v>
      </c>
      <c r="K28" s="37">
        <v>2</v>
      </c>
      <c r="L28" s="39">
        <f t="shared" ref="L28" si="15">K28*100/C28</f>
        <v>4.6511627906976747</v>
      </c>
      <c r="M28" s="37">
        <v>41</v>
      </c>
      <c r="N28" s="39">
        <f t="shared" ref="N28:N29" si="16">M28*100/C28</f>
        <v>95.348837209302332</v>
      </c>
      <c r="O28" s="37">
        <v>0</v>
      </c>
      <c r="P28" s="39">
        <f t="shared" ref="P28:P29" si="17">O28*100/C28</f>
        <v>0</v>
      </c>
      <c r="Q28" s="61"/>
    </row>
    <row r="29" spans="1:17" s="16" customFormat="1" ht="18" customHeight="1">
      <c r="A29" s="111">
        <v>2</v>
      </c>
      <c r="B29" s="58" t="s">
        <v>154</v>
      </c>
      <c r="C29" s="52">
        <f t="shared" si="11"/>
        <v>20</v>
      </c>
      <c r="D29" s="190"/>
      <c r="E29" s="56">
        <f t="shared" si="12"/>
        <v>5</v>
      </c>
      <c r="F29" s="51">
        <v>15</v>
      </c>
      <c r="G29" s="50">
        <v>0</v>
      </c>
      <c r="H29" s="39">
        <f>G29*100/C29</f>
        <v>0</v>
      </c>
      <c r="I29" s="50">
        <v>2</v>
      </c>
      <c r="J29" s="39">
        <f>I29*100/C29</f>
        <v>10</v>
      </c>
      <c r="K29" s="50">
        <v>3</v>
      </c>
      <c r="L29" s="39">
        <f>K29*100/C29</f>
        <v>15</v>
      </c>
      <c r="M29" s="50">
        <v>15</v>
      </c>
      <c r="N29" s="39">
        <f t="shared" si="16"/>
        <v>75</v>
      </c>
      <c r="O29" s="50">
        <v>0</v>
      </c>
      <c r="P29" s="39">
        <f t="shared" si="17"/>
        <v>0</v>
      </c>
      <c r="Q29" s="61"/>
    </row>
    <row r="30" spans="1:17" s="76" customFormat="1" ht="18" customHeight="1">
      <c r="A30" s="265" t="s">
        <v>35</v>
      </c>
      <c r="B30" s="265"/>
      <c r="C30" s="42">
        <f>SUM(C28:C29)</f>
        <v>63</v>
      </c>
      <c r="D30" s="42">
        <f>SUM(D28:D29)</f>
        <v>0</v>
      </c>
      <c r="E30" s="42">
        <f>SUM(E28:E29)</f>
        <v>17</v>
      </c>
      <c r="F30" s="42">
        <f>SUM(F28:F29)</f>
        <v>46</v>
      </c>
      <c r="G30" s="42">
        <f>SUM(G28:G29)</f>
        <v>0</v>
      </c>
      <c r="H30" s="43">
        <f>G30*100/C30</f>
        <v>0</v>
      </c>
      <c r="I30" s="42">
        <f>SUM(I28:I29)</f>
        <v>2</v>
      </c>
      <c r="J30" s="43">
        <f>I30*100/C30</f>
        <v>3.1746031746031744</v>
      </c>
      <c r="K30" s="42">
        <f>SUM(K28:K29)</f>
        <v>5</v>
      </c>
      <c r="L30" s="43">
        <f>K30*100/C30</f>
        <v>7.9365079365079367</v>
      </c>
      <c r="M30" s="42">
        <f>SUM(M28:M29)</f>
        <v>56</v>
      </c>
      <c r="N30" s="43">
        <f>M30*100/C30</f>
        <v>88.888888888888886</v>
      </c>
      <c r="O30" s="42">
        <f>SUM(O28:O29)</f>
        <v>0</v>
      </c>
      <c r="P30" s="43">
        <f>O30*100/C30</f>
        <v>0</v>
      </c>
      <c r="Q30" s="42"/>
    </row>
    <row r="31" spans="1:17" s="72" customFormat="1" ht="17.100000000000001" customHeight="1">
      <c r="A31" s="244" t="s">
        <v>0</v>
      </c>
      <c r="B31" s="244" t="s">
        <v>31</v>
      </c>
      <c r="C31" s="237" t="s">
        <v>8</v>
      </c>
      <c r="D31" s="237"/>
      <c r="E31" s="237"/>
      <c r="F31" s="237"/>
      <c r="G31" s="252" t="s">
        <v>16</v>
      </c>
      <c r="H31" s="253"/>
      <c r="I31" s="253"/>
      <c r="J31" s="253"/>
      <c r="K31" s="253"/>
      <c r="L31" s="253"/>
      <c r="M31" s="253"/>
      <c r="N31" s="253"/>
      <c r="O31" s="253"/>
      <c r="P31" s="253"/>
      <c r="Q31" s="208" t="s">
        <v>510</v>
      </c>
    </row>
    <row r="32" spans="1:17" s="72" customFormat="1" ht="17.100000000000001" customHeight="1">
      <c r="A32" s="244"/>
      <c r="B32" s="237"/>
      <c r="C32" s="245" t="s">
        <v>9</v>
      </c>
      <c r="D32" s="237" t="s">
        <v>10</v>
      </c>
      <c r="E32" s="237" t="s">
        <v>1</v>
      </c>
      <c r="F32" s="237" t="s">
        <v>2</v>
      </c>
      <c r="G32" s="237" t="s">
        <v>11</v>
      </c>
      <c r="H32" s="237"/>
      <c r="I32" s="237" t="s">
        <v>12</v>
      </c>
      <c r="J32" s="237"/>
      <c r="K32" s="237" t="s">
        <v>13</v>
      </c>
      <c r="L32" s="237"/>
      <c r="M32" s="237" t="s">
        <v>5</v>
      </c>
      <c r="N32" s="237"/>
      <c r="O32" s="237" t="s">
        <v>14</v>
      </c>
      <c r="P32" s="237"/>
      <c r="Q32" s="209"/>
    </row>
    <row r="33" spans="1:17" ht="17.100000000000001" customHeight="1">
      <c r="A33" s="244"/>
      <c r="B33" s="237"/>
      <c r="C33" s="245"/>
      <c r="D33" s="237"/>
      <c r="E33" s="237"/>
      <c r="F33" s="237"/>
      <c r="G33" s="73" t="s">
        <v>3</v>
      </c>
      <c r="H33" s="73" t="s">
        <v>4</v>
      </c>
      <c r="I33" s="73" t="s">
        <v>3</v>
      </c>
      <c r="J33" s="73" t="s">
        <v>4</v>
      </c>
      <c r="K33" s="73" t="s">
        <v>3</v>
      </c>
      <c r="L33" s="73" t="s">
        <v>4</v>
      </c>
      <c r="M33" s="73" t="s">
        <v>3</v>
      </c>
      <c r="N33" s="73" t="s">
        <v>4</v>
      </c>
      <c r="O33" s="73" t="s">
        <v>3</v>
      </c>
      <c r="P33" s="73" t="s">
        <v>4</v>
      </c>
      <c r="Q33" s="210"/>
    </row>
    <row r="34" spans="1:17" s="75" customFormat="1" ht="15.95" customHeight="1">
      <c r="A34" s="246" t="s">
        <v>282</v>
      </c>
      <c r="B34" s="247"/>
      <c r="C34" s="247"/>
      <c r="D34" s="247"/>
      <c r="E34" s="247"/>
      <c r="F34" s="248"/>
      <c r="G34" s="235"/>
      <c r="H34" s="236"/>
      <c r="I34" s="236"/>
      <c r="J34" s="236"/>
      <c r="K34" s="236"/>
      <c r="L34" s="236"/>
      <c r="M34" s="236"/>
      <c r="N34" s="236"/>
      <c r="O34" s="236"/>
      <c r="P34" s="236"/>
      <c r="Q34" s="74"/>
    </row>
    <row r="35" spans="1:17" s="16" customFormat="1" ht="15" customHeight="1">
      <c r="A35" s="111">
        <v>1</v>
      </c>
      <c r="B35" s="58" t="s">
        <v>149</v>
      </c>
      <c r="C35" s="52">
        <f t="shared" ref="C35:C41" si="18">SUM(G35,I35,K35,M35,O35)</f>
        <v>37</v>
      </c>
      <c r="D35" s="190">
        <v>1</v>
      </c>
      <c r="E35" s="56">
        <f t="shared" ref="E35:E42" si="19">C35-F35</f>
        <v>12</v>
      </c>
      <c r="F35" s="51">
        <v>25</v>
      </c>
      <c r="G35" s="50">
        <v>0</v>
      </c>
      <c r="H35" s="39">
        <f t="shared" ref="H35:H42" si="20">G35*100/C35</f>
        <v>0</v>
      </c>
      <c r="I35" s="50">
        <v>1</v>
      </c>
      <c r="J35" s="39">
        <f t="shared" ref="J35:J42" si="21">I35*100/C35</f>
        <v>2.7027027027027026</v>
      </c>
      <c r="K35" s="50">
        <v>7</v>
      </c>
      <c r="L35" s="39">
        <f t="shared" ref="L35:L42" si="22">K35*100/C35</f>
        <v>18.918918918918919</v>
      </c>
      <c r="M35" s="50">
        <v>28</v>
      </c>
      <c r="N35" s="39">
        <f t="shared" ref="N35:N42" si="23">M35*100/C35</f>
        <v>75.675675675675677</v>
      </c>
      <c r="O35" s="50">
        <v>1</v>
      </c>
      <c r="P35" s="39">
        <f t="shared" ref="P35:P42" si="24">O35*100/C35</f>
        <v>2.7027027027027026</v>
      </c>
      <c r="Q35" s="62"/>
    </row>
    <row r="36" spans="1:17" s="16" customFormat="1" ht="15" customHeight="1">
      <c r="A36" s="111">
        <v>2</v>
      </c>
      <c r="B36" s="58" t="s">
        <v>150</v>
      </c>
      <c r="C36" s="52">
        <f t="shared" si="18"/>
        <v>39</v>
      </c>
      <c r="D36" s="190">
        <v>2</v>
      </c>
      <c r="E36" s="56">
        <f t="shared" si="19"/>
        <v>5</v>
      </c>
      <c r="F36" s="51">
        <v>34</v>
      </c>
      <c r="G36" s="37">
        <v>5</v>
      </c>
      <c r="H36" s="39">
        <f t="shared" si="20"/>
        <v>12.820512820512821</v>
      </c>
      <c r="I36" s="37">
        <v>0</v>
      </c>
      <c r="J36" s="39">
        <f t="shared" si="21"/>
        <v>0</v>
      </c>
      <c r="K36" s="37">
        <v>1</v>
      </c>
      <c r="L36" s="39">
        <f t="shared" si="22"/>
        <v>2.5641025641025643</v>
      </c>
      <c r="M36" s="37">
        <v>29</v>
      </c>
      <c r="N36" s="39">
        <f t="shared" si="23"/>
        <v>74.358974358974365</v>
      </c>
      <c r="O36" s="37">
        <v>4</v>
      </c>
      <c r="P36" s="39">
        <f t="shared" si="24"/>
        <v>10.256410256410257</v>
      </c>
      <c r="Q36" s="61"/>
    </row>
    <row r="37" spans="1:17" s="16" customFormat="1" ht="15" customHeight="1">
      <c r="A37" s="111">
        <v>3</v>
      </c>
      <c r="B37" s="58" t="s">
        <v>151</v>
      </c>
      <c r="C37" s="52">
        <f t="shared" si="18"/>
        <v>28</v>
      </c>
      <c r="D37" s="190"/>
      <c r="E37" s="56">
        <f t="shared" si="19"/>
        <v>3</v>
      </c>
      <c r="F37" s="51">
        <v>25</v>
      </c>
      <c r="G37" s="37">
        <v>0</v>
      </c>
      <c r="H37" s="39">
        <f t="shared" si="20"/>
        <v>0</v>
      </c>
      <c r="I37" s="37">
        <v>2</v>
      </c>
      <c r="J37" s="39">
        <f t="shared" si="21"/>
        <v>7.1428571428571432</v>
      </c>
      <c r="K37" s="37">
        <v>4</v>
      </c>
      <c r="L37" s="39">
        <f t="shared" si="22"/>
        <v>14.285714285714286</v>
      </c>
      <c r="M37" s="37">
        <v>21</v>
      </c>
      <c r="N37" s="39">
        <f t="shared" si="23"/>
        <v>75</v>
      </c>
      <c r="O37" s="37">
        <v>1</v>
      </c>
      <c r="P37" s="39">
        <f t="shared" si="24"/>
        <v>3.5714285714285716</v>
      </c>
      <c r="Q37" s="61"/>
    </row>
    <row r="38" spans="1:17" s="16" customFormat="1" ht="15" customHeight="1">
      <c r="A38" s="111">
        <v>4</v>
      </c>
      <c r="B38" s="58" t="s">
        <v>152</v>
      </c>
      <c r="C38" s="52">
        <f t="shared" si="18"/>
        <v>32</v>
      </c>
      <c r="D38" s="190">
        <v>1</v>
      </c>
      <c r="E38" s="56">
        <f t="shared" si="19"/>
        <v>8</v>
      </c>
      <c r="F38" s="51">
        <v>24</v>
      </c>
      <c r="G38" s="37">
        <v>0</v>
      </c>
      <c r="H38" s="39">
        <f t="shared" si="20"/>
        <v>0</v>
      </c>
      <c r="I38" s="37">
        <v>1</v>
      </c>
      <c r="J38" s="39">
        <f t="shared" si="21"/>
        <v>3.125</v>
      </c>
      <c r="K38" s="37">
        <v>1</v>
      </c>
      <c r="L38" s="39">
        <f t="shared" si="22"/>
        <v>3.125</v>
      </c>
      <c r="M38" s="37">
        <v>28</v>
      </c>
      <c r="N38" s="39">
        <f t="shared" si="23"/>
        <v>87.5</v>
      </c>
      <c r="O38" s="37">
        <v>2</v>
      </c>
      <c r="P38" s="39">
        <f t="shared" si="24"/>
        <v>6.25</v>
      </c>
      <c r="Q38" s="62"/>
    </row>
    <row r="39" spans="1:17" s="16" customFormat="1" ht="15" customHeight="1">
      <c r="A39" s="111">
        <v>5</v>
      </c>
      <c r="B39" s="58" t="s">
        <v>377</v>
      </c>
      <c r="C39" s="52">
        <f t="shared" si="18"/>
        <v>41</v>
      </c>
      <c r="D39" s="190"/>
      <c r="E39" s="60">
        <f t="shared" si="19"/>
        <v>7</v>
      </c>
      <c r="F39" s="51">
        <v>34</v>
      </c>
      <c r="G39" s="50">
        <v>5</v>
      </c>
      <c r="H39" s="39">
        <f t="shared" si="20"/>
        <v>12.195121951219512</v>
      </c>
      <c r="I39" s="50">
        <v>5</v>
      </c>
      <c r="J39" s="39">
        <f t="shared" si="21"/>
        <v>12.195121951219512</v>
      </c>
      <c r="K39" s="50">
        <v>7</v>
      </c>
      <c r="L39" s="39">
        <f t="shared" si="22"/>
        <v>17.073170731707318</v>
      </c>
      <c r="M39" s="50">
        <v>24</v>
      </c>
      <c r="N39" s="39">
        <f t="shared" si="23"/>
        <v>58.536585365853661</v>
      </c>
      <c r="O39" s="50">
        <v>0</v>
      </c>
      <c r="P39" s="39">
        <f t="shared" si="24"/>
        <v>0</v>
      </c>
      <c r="Q39" s="62"/>
    </row>
    <row r="40" spans="1:17" s="16" customFormat="1" ht="15" customHeight="1">
      <c r="A40" s="111">
        <v>6</v>
      </c>
      <c r="B40" s="58" t="s">
        <v>378</v>
      </c>
      <c r="C40" s="52">
        <f t="shared" si="18"/>
        <v>38</v>
      </c>
      <c r="D40" s="190">
        <v>1</v>
      </c>
      <c r="E40" s="60">
        <f t="shared" si="19"/>
        <v>7</v>
      </c>
      <c r="F40" s="51">
        <v>31</v>
      </c>
      <c r="G40" s="37">
        <v>8</v>
      </c>
      <c r="H40" s="39">
        <f t="shared" si="20"/>
        <v>21.05263157894737</v>
      </c>
      <c r="I40" s="37">
        <v>4</v>
      </c>
      <c r="J40" s="39">
        <f t="shared" si="21"/>
        <v>10.526315789473685</v>
      </c>
      <c r="K40" s="37">
        <v>4</v>
      </c>
      <c r="L40" s="39">
        <f t="shared" si="22"/>
        <v>10.526315789473685</v>
      </c>
      <c r="M40" s="37">
        <v>22</v>
      </c>
      <c r="N40" s="39">
        <f t="shared" si="23"/>
        <v>57.89473684210526</v>
      </c>
      <c r="O40" s="37">
        <v>0</v>
      </c>
      <c r="P40" s="39">
        <f t="shared" si="24"/>
        <v>0</v>
      </c>
      <c r="Q40" s="61"/>
    </row>
    <row r="41" spans="1:17" s="16" customFormat="1" ht="15" customHeight="1">
      <c r="A41" s="111">
        <v>7</v>
      </c>
      <c r="B41" s="58" t="s">
        <v>379</v>
      </c>
      <c r="C41" s="52">
        <f t="shared" si="18"/>
        <v>51</v>
      </c>
      <c r="D41" s="190"/>
      <c r="E41" s="60">
        <f t="shared" si="19"/>
        <v>10</v>
      </c>
      <c r="F41" s="51">
        <v>41</v>
      </c>
      <c r="G41" s="37">
        <v>1</v>
      </c>
      <c r="H41" s="39">
        <f t="shared" si="20"/>
        <v>1.9607843137254901</v>
      </c>
      <c r="I41" s="37">
        <v>3</v>
      </c>
      <c r="J41" s="39">
        <f t="shared" si="21"/>
        <v>5.882352941176471</v>
      </c>
      <c r="K41" s="37">
        <v>10</v>
      </c>
      <c r="L41" s="39">
        <f t="shared" si="22"/>
        <v>19.607843137254903</v>
      </c>
      <c r="M41" s="37">
        <v>37</v>
      </c>
      <c r="N41" s="39">
        <f t="shared" si="23"/>
        <v>72.549019607843135</v>
      </c>
      <c r="O41" s="37">
        <v>0</v>
      </c>
      <c r="P41" s="39">
        <f t="shared" si="24"/>
        <v>0</v>
      </c>
      <c r="Q41" s="61"/>
    </row>
    <row r="42" spans="1:17" s="16" customFormat="1" ht="15" customHeight="1">
      <c r="A42" s="111">
        <v>8</v>
      </c>
      <c r="B42" s="58" t="s">
        <v>444</v>
      </c>
      <c r="C42" s="52">
        <f>SUM(G42,I42,K42,M42,O42)</f>
        <v>72</v>
      </c>
      <c r="D42" s="190"/>
      <c r="E42" s="60">
        <f t="shared" si="19"/>
        <v>38</v>
      </c>
      <c r="F42" s="51">
        <v>34</v>
      </c>
      <c r="G42" s="37">
        <v>0</v>
      </c>
      <c r="H42" s="39">
        <f t="shared" si="20"/>
        <v>0</v>
      </c>
      <c r="I42" s="37">
        <v>2</v>
      </c>
      <c r="J42" s="39">
        <f t="shared" si="21"/>
        <v>2.7777777777777777</v>
      </c>
      <c r="K42" s="37">
        <v>9</v>
      </c>
      <c r="L42" s="39">
        <f t="shared" si="22"/>
        <v>12.5</v>
      </c>
      <c r="M42" s="37">
        <v>32</v>
      </c>
      <c r="N42" s="39">
        <f t="shared" si="23"/>
        <v>44.444444444444443</v>
      </c>
      <c r="O42" s="37">
        <v>29</v>
      </c>
      <c r="P42" s="39">
        <f t="shared" si="24"/>
        <v>40.277777777777779</v>
      </c>
      <c r="Q42" s="61"/>
    </row>
    <row r="43" spans="1:17" s="76" customFormat="1" ht="15.95" customHeight="1">
      <c r="A43" s="265" t="s">
        <v>485</v>
      </c>
      <c r="B43" s="265"/>
      <c r="C43" s="42">
        <f>SUM(C35:C42)</f>
        <v>338</v>
      </c>
      <c r="D43" s="42">
        <f>SUM(D35:D42)</f>
        <v>5</v>
      </c>
      <c r="E43" s="42">
        <f>SUM(E35:E42)</f>
        <v>90</v>
      </c>
      <c r="F43" s="42">
        <f>SUM(F35:F42)</f>
        <v>248</v>
      </c>
      <c r="G43" s="42">
        <f>SUM(G35:G42)</f>
        <v>19</v>
      </c>
      <c r="H43" s="43">
        <f>G43*100/C43</f>
        <v>5.6213017751479288</v>
      </c>
      <c r="I43" s="42">
        <f>SUM(I35:I42)</f>
        <v>18</v>
      </c>
      <c r="J43" s="43">
        <f>I43*100/C43</f>
        <v>5.3254437869822482</v>
      </c>
      <c r="K43" s="42">
        <f>SUM(K35:K42)</f>
        <v>43</v>
      </c>
      <c r="L43" s="43">
        <f>K43*100/C43</f>
        <v>12.721893491124261</v>
      </c>
      <c r="M43" s="42">
        <f>SUM(M35:M42)</f>
        <v>221</v>
      </c>
      <c r="N43" s="43">
        <f t="shared" ref="N43" si="25">M43*100/C43</f>
        <v>65.384615384615387</v>
      </c>
      <c r="O43" s="42">
        <f>SUM(O35:O42)</f>
        <v>37</v>
      </c>
      <c r="P43" s="43">
        <f t="shared" ref="P43" si="26">O43*100/C43</f>
        <v>10.946745562130177</v>
      </c>
      <c r="Q43" s="42"/>
    </row>
    <row r="44" spans="1:17" s="75" customFormat="1" ht="15.95" customHeight="1">
      <c r="A44" s="246" t="s">
        <v>37</v>
      </c>
      <c r="B44" s="247"/>
      <c r="C44" s="247"/>
      <c r="D44" s="247"/>
      <c r="E44" s="247"/>
      <c r="F44" s="248"/>
      <c r="G44" s="235"/>
      <c r="H44" s="236"/>
      <c r="I44" s="236"/>
      <c r="J44" s="236"/>
      <c r="K44" s="236"/>
      <c r="L44" s="236"/>
      <c r="M44" s="236"/>
      <c r="N44" s="236"/>
      <c r="O44" s="236"/>
      <c r="P44" s="236"/>
      <c r="Q44" s="74"/>
    </row>
    <row r="45" spans="1:17" s="16" customFormat="1" ht="15.95" customHeight="1">
      <c r="A45" s="111">
        <v>1</v>
      </c>
      <c r="B45" s="58" t="s">
        <v>153</v>
      </c>
      <c r="C45" s="52">
        <f t="shared" ref="C45:C47" si="27">SUM(G45,I45,K45,M45,O45)</f>
        <v>45</v>
      </c>
      <c r="D45" s="190"/>
      <c r="E45" s="56">
        <f t="shared" ref="E45" si="28">C45-F45</f>
        <v>10</v>
      </c>
      <c r="F45" s="51">
        <v>35</v>
      </c>
      <c r="G45" s="50">
        <v>0</v>
      </c>
      <c r="H45" s="39">
        <f t="shared" ref="H45" si="29">G45*100/C45</f>
        <v>0</v>
      </c>
      <c r="I45" s="50">
        <v>0</v>
      </c>
      <c r="J45" s="39">
        <f t="shared" ref="J45" si="30">I45*100/C45</f>
        <v>0</v>
      </c>
      <c r="K45" s="50">
        <v>3</v>
      </c>
      <c r="L45" s="39">
        <f t="shared" ref="L45" si="31">K45*100/C45</f>
        <v>6.666666666666667</v>
      </c>
      <c r="M45" s="50">
        <v>40</v>
      </c>
      <c r="N45" s="39">
        <f t="shared" ref="N45:N47" si="32">M45*100/C45</f>
        <v>88.888888888888886</v>
      </c>
      <c r="O45" s="50">
        <v>2</v>
      </c>
      <c r="P45" s="39">
        <f t="shared" ref="P45:P47" si="33">O45*100/C45</f>
        <v>4.4444444444444446</v>
      </c>
      <c r="Q45" s="62"/>
    </row>
    <row r="46" spans="1:17" s="16" customFormat="1" ht="15.95" customHeight="1">
      <c r="A46" s="111">
        <v>2</v>
      </c>
      <c r="B46" s="58" t="s">
        <v>380</v>
      </c>
      <c r="C46" s="52">
        <f t="shared" si="27"/>
        <v>37</v>
      </c>
      <c r="D46" s="190"/>
      <c r="E46" s="60">
        <f>C46-F46</f>
        <v>7</v>
      </c>
      <c r="F46" s="51">
        <v>30</v>
      </c>
      <c r="G46" s="50">
        <v>2</v>
      </c>
      <c r="H46" s="39">
        <f>G46*100/C46</f>
        <v>5.4054054054054053</v>
      </c>
      <c r="I46" s="50">
        <v>2</v>
      </c>
      <c r="J46" s="39">
        <f>I46*100/C46</f>
        <v>5.4054054054054053</v>
      </c>
      <c r="K46" s="50">
        <v>5</v>
      </c>
      <c r="L46" s="39">
        <f>K46*100/C46</f>
        <v>13.513513513513514</v>
      </c>
      <c r="M46" s="50">
        <v>24</v>
      </c>
      <c r="N46" s="39">
        <f t="shared" si="32"/>
        <v>64.86486486486487</v>
      </c>
      <c r="O46" s="50">
        <v>4</v>
      </c>
      <c r="P46" s="39">
        <f t="shared" si="33"/>
        <v>10.810810810810811</v>
      </c>
      <c r="Q46" s="62"/>
    </row>
    <row r="47" spans="1:17" s="16" customFormat="1" ht="15.95" customHeight="1">
      <c r="A47" s="111">
        <v>3</v>
      </c>
      <c r="B47" s="58" t="s">
        <v>381</v>
      </c>
      <c r="C47" s="52">
        <f t="shared" si="27"/>
        <v>28</v>
      </c>
      <c r="D47" s="190">
        <v>1</v>
      </c>
      <c r="E47" s="60">
        <f t="shared" ref="E47" si="34">C47-F47</f>
        <v>5</v>
      </c>
      <c r="F47" s="51">
        <v>23</v>
      </c>
      <c r="G47" s="37">
        <v>1</v>
      </c>
      <c r="H47" s="39">
        <f t="shared" ref="H47" si="35">G47*100/C47</f>
        <v>3.5714285714285716</v>
      </c>
      <c r="I47" s="37">
        <v>1</v>
      </c>
      <c r="J47" s="39">
        <f t="shared" ref="J47" si="36">I47*100/C47</f>
        <v>3.5714285714285716</v>
      </c>
      <c r="K47" s="37">
        <v>8</v>
      </c>
      <c r="L47" s="39">
        <f t="shared" ref="L47" si="37">K47*100/C47</f>
        <v>28.571428571428573</v>
      </c>
      <c r="M47" s="37">
        <v>15</v>
      </c>
      <c r="N47" s="39">
        <f t="shared" si="32"/>
        <v>53.571428571428569</v>
      </c>
      <c r="O47" s="37">
        <v>3</v>
      </c>
      <c r="P47" s="39">
        <f t="shared" si="33"/>
        <v>10.714285714285714</v>
      </c>
      <c r="Q47" s="62"/>
    </row>
    <row r="48" spans="1:17" s="76" customFormat="1" ht="15.95" customHeight="1">
      <c r="A48" s="265" t="s">
        <v>40</v>
      </c>
      <c r="B48" s="265"/>
      <c r="C48" s="42">
        <f>SUM(C45:C47)</f>
        <v>110</v>
      </c>
      <c r="D48" s="42">
        <f t="shared" ref="D48:O48" si="38">SUM(D45:D47)</f>
        <v>1</v>
      </c>
      <c r="E48" s="42">
        <f t="shared" si="38"/>
        <v>22</v>
      </c>
      <c r="F48" s="42">
        <f t="shared" si="38"/>
        <v>88</v>
      </c>
      <c r="G48" s="42">
        <f t="shared" si="38"/>
        <v>3</v>
      </c>
      <c r="H48" s="43">
        <f>G48*100/C48</f>
        <v>2.7272727272727271</v>
      </c>
      <c r="I48" s="42">
        <f t="shared" si="38"/>
        <v>3</v>
      </c>
      <c r="J48" s="43">
        <f>I48*100/C48</f>
        <v>2.7272727272727271</v>
      </c>
      <c r="K48" s="42">
        <f t="shared" si="38"/>
        <v>16</v>
      </c>
      <c r="L48" s="43">
        <f>K48*100/C48</f>
        <v>14.545454545454545</v>
      </c>
      <c r="M48" s="42">
        <f t="shared" si="38"/>
        <v>79</v>
      </c>
      <c r="N48" s="43">
        <f>M48*100/C48</f>
        <v>71.818181818181813</v>
      </c>
      <c r="O48" s="42">
        <f t="shared" si="38"/>
        <v>9</v>
      </c>
      <c r="P48" s="43">
        <f>O48*100/C48</f>
        <v>8.1818181818181817</v>
      </c>
      <c r="Q48" s="42"/>
    </row>
    <row r="49" spans="1:17" s="75" customFormat="1" ht="15.95" customHeight="1">
      <c r="A49" s="246" t="s">
        <v>281</v>
      </c>
      <c r="B49" s="247"/>
      <c r="C49" s="247"/>
      <c r="D49" s="247"/>
      <c r="E49" s="247"/>
      <c r="F49" s="248"/>
      <c r="G49" s="235"/>
      <c r="H49" s="236"/>
      <c r="I49" s="236"/>
      <c r="J49" s="236"/>
      <c r="K49" s="236"/>
      <c r="L49" s="236"/>
      <c r="M49" s="236"/>
      <c r="N49" s="236"/>
      <c r="O49" s="236"/>
      <c r="P49" s="236"/>
      <c r="Q49" s="74"/>
    </row>
    <row r="50" spans="1:17" s="16" customFormat="1" ht="15.95" customHeight="1">
      <c r="A50" s="111">
        <v>1</v>
      </c>
      <c r="B50" s="58" t="s">
        <v>132</v>
      </c>
      <c r="C50" s="52">
        <f t="shared" ref="C50:C53" si="39">SUM(G50,I50,K50,M50,O50)</f>
        <v>37</v>
      </c>
      <c r="D50" s="190">
        <v>1</v>
      </c>
      <c r="E50" s="60">
        <f t="shared" ref="E50:E51" si="40">C50-F50</f>
        <v>11</v>
      </c>
      <c r="F50" s="51">
        <v>26</v>
      </c>
      <c r="G50" s="37">
        <v>2</v>
      </c>
      <c r="H50" s="39">
        <f t="shared" ref="H50:H51" si="41">G50*100/C50</f>
        <v>5.4054054054054053</v>
      </c>
      <c r="I50" s="37">
        <v>2</v>
      </c>
      <c r="J50" s="39">
        <f t="shared" ref="J50:J51" si="42">I50*100/C50</f>
        <v>5.4054054054054053</v>
      </c>
      <c r="K50" s="37">
        <v>7</v>
      </c>
      <c r="L50" s="39">
        <f t="shared" ref="L50:L51" si="43">K50*100/C50</f>
        <v>18.918918918918919</v>
      </c>
      <c r="M50" s="37">
        <v>26</v>
      </c>
      <c r="N50" s="39">
        <f t="shared" ref="N50:N53" si="44">M50*100/C50</f>
        <v>70.270270270270274</v>
      </c>
      <c r="O50" s="37">
        <v>0</v>
      </c>
      <c r="P50" s="39">
        <f t="shared" ref="P50:P53" si="45">O50*100/C50</f>
        <v>0</v>
      </c>
      <c r="Q50" s="61"/>
    </row>
    <row r="51" spans="1:17" s="16" customFormat="1" ht="15.95" customHeight="1">
      <c r="A51" s="111">
        <v>2</v>
      </c>
      <c r="B51" s="58" t="s">
        <v>155</v>
      </c>
      <c r="C51" s="52">
        <f t="shared" si="39"/>
        <v>39</v>
      </c>
      <c r="D51" s="190"/>
      <c r="E51" s="56">
        <f t="shared" si="40"/>
        <v>11</v>
      </c>
      <c r="F51" s="51">
        <v>28</v>
      </c>
      <c r="G51" s="50">
        <v>1</v>
      </c>
      <c r="H51" s="39">
        <f t="shared" si="41"/>
        <v>2.5641025641025643</v>
      </c>
      <c r="I51" s="50">
        <v>1</v>
      </c>
      <c r="J51" s="39">
        <f t="shared" si="42"/>
        <v>2.5641025641025643</v>
      </c>
      <c r="K51" s="50">
        <v>2</v>
      </c>
      <c r="L51" s="39">
        <f t="shared" si="43"/>
        <v>5.1282051282051286</v>
      </c>
      <c r="M51" s="50">
        <v>34</v>
      </c>
      <c r="N51" s="39">
        <f t="shared" si="44"/>
        <v>87.179487179487182</v>
      </c>
      <c r="O51" s="50">
        <v>1</v>
      </c>
      <c r="P51" s="39">
        <f t="shared" si="45"/>
        <v>2.5641025641025643</v>
      </c>
      <c r="Q51" s="172"/>
    </row>
    <row r="52" spans="1:17" s="16" customFormat="1" ht="15.95" customHeight="1">
      <c r="A52" s="111">
        <v>3</v>
      </c>
      <c r="B52" s="58" t="s">
        <v>382</v>
      </c>
      <c r="C52" s="52">
        <f t="shared" si="39"/>
        <v>42</v>
      </c>
      <c r="D52" s="190"/>
      <c r="E52" s="60">
        <f>C52-F52</f>
        <v>12</v>
      </c>
      <c r="F52" s="51">
        <v>30</v>
      </c>
      <c r="G52" s="50">
        <v>0</v>
      </c>
      <c r="H52" s="39">
        <f>G52*100/C52</f>
        <v>0</v>
      </c>
      <c r="I52" s="50">
        <v>2</v>
      </c>
      <c r="J52" s="39">
        <f>I52*100/C52</f>
        <v>4.7619047619047619</v>
      </c>
      <c r="K52" s="50">
        <v>2</v>
      </c>
      <c r="L52" s="39">
        <f>K52*100/C52</f>
        <v>4.7619047619047619</v>
      </c>
      <c r="M52" s="50">
        <v>37</v>
      </c>
      <c r="N52" s="39">
        <f t="shared" si="44"/>
        <v>88.095238095238102</v>
      </c>
      <c r="O52" s="50">
        <v>1</v>
      </c>
      <c r="P52" s="39">
        <f t="shared" si="45"/>
        <v>2.3809523809523809</v>
      </c>
      <c r="Q52" s="62"/>
    </row>
    <row r="53" spans="1:17" s="16" customFormat="1" ht="15.95" customHeight="1">
      <c r="A53" s="111">
        <v>4</v>
      </c>
      <c r="B53" s="58" t="s">
        <v>383</v>
      </c>
      <c r="C53" s="52">
        <f t="shared" si="39"/>
        <v>26</v>
      </c>
      <c r="D53" s="190"/>
      <c r="E53" s="60">
        <f t="shared" ref="E53" si="46">C53-F53</f>
        <v>8</v>
      </c>
      <c r="F53" s="51">
        <v>18</v>
      </c>
      <c r="G53" s="50">
        <v>1</v>
      </c>
      <c r="H53" s="39">
        <f t="shared" ref="H53" si="47">G53*100/C53</f>
        <v>3.8461538461538463</v>
      </c>
      <c r="I53" s="50">
        <v>1</v>
      </c>
      <c r="J53" s="39">
        <f t="shared" ref="J53" si="48">I53*100/C53</f>
        <v>3.8461538461538463</v>
      </c>
      <c r="K53" s="50">
        <v>1</v>
      </c>
      <c r="L53" s="39">
        <f t="shared" ref="L53" si="49">K53*100/C53</f>
        <v>3.8461538461538463</v>
      </c>
      <c r="M53" s="50">
        <v>23</v>
      </c>
      <c r="N53" s="39">
        <f t="shared" si="44"/>
        <v>88.461538461538467</v>
      </c>
      <c r="O53" s="50">
        <v>0</v>
      </c>
      <c r="P53" s="39">
        <f t="shared" si="45"/>
        <v>0</v>
      </c>
      <c r="Q53" s="61"/>
    </row>
    <row r="54" spans="1:17" s="76" customFormat="1" ht="15.95" customHeight="1">
      <c r="A54" s="265" t="s">
        <v>90</v>
      </c>
      <c r="B54" s="265"/>
      <c r="C54" s="42">
        <f>SUM(C50:C53)</f>
        <v>144</v>
      </c>
      <c r="D54" s="42">
        <f t="shared" ref="D54:O54" si="50">SUM(D50:D53)</f>
        <v>1</v>
      </c>
      <c r="E54" s="42">
        <f t="shared" si="50"/>
        <v>42</v>
      </c>
      <c r="F54" s="42">
        <f t="shared" si="50"/>
        <v>102</v>
      </c>
      <c r="G54" s="42">
        <f t="shared" si="50"/>
        <v>4</v>
      </c>
      <c r="H54" s="43">
        <f>G54*100/C54</f>
        <v>2.7777777777777777</v>
      </c>
      <c r="I54" s="42">
        <f t="shared" si="50"/>
        <v>6</v>
      </c>
      <c r="J54" s="43">
        <f>I54*100/C54</f>
        <v>4.166666666666667</v>
      </c>
      <c r="K54" s="42">
        <f t="shared" si="50"/>
        <v>12</v>
      </c>
      <c r="L54" s="43">
        <f>K54*100/C54</f>
        <v>8.3333333333333339</v>
      </c>
      <c r="M54" s="42">
        <f t="shared" si="50"/>
        <v>120</v>
      </c>
      <c r="N54" s="43">
        <f>M54*100/C54</f>
        <v>83.333333333333329</v>
      </c>
      <c r="O54" s="42">
        <f t="shared" si="50"/>
        <v>2</v>
      </c>
      <c r="P54" s="43">
        <f>O54*100/C54</f>
        <v>1.3888888888888888</v>
      </c>
      <c r="Q54" s="42"/>
    </row>
    <row r="55" spans="1:17" ht="15.95" customHeight="1">
      <c r="A55" s="119"/>
      <c r="B55" s="118" t="s">
        <v>283</v>
      </c>
      <c r="C55" s="117"/>
      <c r="D55" s="120"/>
      <c r="E55" s="120"/>
      <c r="F55" s="121"/>
      <c r="G55" s="123"/>
      <c r="H55" s="124"/>
      <c r="I55" s="124"/>
      <c r="J55" s="124"/>
      <c r="K55" s="124"/>
      <c r="L55" s="124"/>
      <c r="M55" s="124"/>
      <c r="N55" s="124"/>
      <c r="O55" s="124"/>
      <c r="P55" s="124"/>
      <c r="Q55" s="122"/>
    </row>
    <row r="56" spans="1:17" s="75" customFormat="1" ht="15.95" customHeight="1">
      <c r="A56" s="238" t="s">
        <v>87</v>
      </c>
      <c r="B56" s="239"/>
      <c r="C56" s="239"/>
      <c r="D56" s="239"/>
      <c r="E56" s="239"/>
      <c r="F56" s="240"/>
      <c r="G56" s="241"/>
      <c r="H56" s="242"/>
      <c r="I56" s="242"/>
      <c r="J56" s="242"/>
      <c r="K56" s="242"/>
      <c r="L56" s="242"/>
      <c r="M56" s="242"/>
      <c r="N56" s="242"/>
      <c r="O56" s="242"/>
      <c r="P56" s="242"/>
      <c r="Q56" s="40"/>
    </row>
    <row r="57" spans="1:17" s="16" customFormat="1" ht="15" customHeight="1">
      <c r="A57" s="111">
        <v>1</v>
      </c>
      <c r="B57" s="58" t="s">
        <v>59</v>
      </c>
      <c r="C57" s="52">
        <f>SUM(G57,I57,K57,M57,O57)</f>
        <v>30</v>
      </c>
      <c r="D57" s="190"/>
      <c r="E57" s="53">
        <f t="shared" ref="E57:E61" si="51">C57-F57</f>
        <v>19</v>
      </c>
      <c r="F57" s="51">
        <v>11</v>
      </c>
      <c r="G57" s="37">
        <v>0</v>
      </c>
      <c r="H57" s="38">
        <f t="shared" ref="H57" si="52">G57*100/C57</f>
        <v>0</v>
      </c>
      <c r="I57" s="37">
        <v>0</v>
      </c>
      <c r="J57" s="38">
        <f t="shared" ref="J57" si="53">I57*100/C57</f>
        <v>0</v>
      </c>
      <c r="K57" s="37">
        <v>0</v>
      </c>
      <c r="L57" s="39">
        <f t="shared" ref="L57" si="54">K57*100/C57</f>
        <v>0</v>
      </c>
      <c r="M57" s="37">
        <v>26</v>
      </c>
      <c r="N57" s="39">
        <f t="shared" ref="N57:N61" si="55">M57*100/C57</f>
        <v>86.666666666666671</v>
      </c>
      <c r="O57" s="37">
        <v>4</v>
      </c>
      <c r="P57" s="39">
        <f t="shared" ref="P57:P61" si="56">O57*100/C57</f>
        <v>13.333333333333334</v>
      </c>
      <c r="Q57" s="62"/>
    </row>
    <row r="58" spans="1:17" s="16" customFormat="1" ht="15" customHeight="1">
      <c r="A58" s="111">
        <v>2</v>
      </c>
      <c r="B58" s="86" t="s">
        <v>102</v>
      </c>
      <c r="C58" s="55">
        <f>SUM(G58,I58,K58,M58,O58)</f>
        <v>25</v>
      </c>
      <c r="D58" s="193"/>
      <c r="E58" s="56">
        <f t="shared" si="51"/>
        <v>22</v>
      </c>
      <c r="F58" s="51">
        <v>3</v>
      </c>
      <c r="G58" s="37">
        <v>0</v>
      </c>
      <c r="H58" s="38">
        <f t="shared" ref="H58:H64" si="57">G58*100/C58</f>
        <v>0</v>
      </c>
      <c r="I58" s="37">
        <v>0</v>
      </c>
      <c r="J58" s="38">
        <f t="shared" ref="J58:J64" si="58">I58*100/C58</f>
        <v>0</v>
      </c>
      <c r="K58" s="37">
        <v>1</v>
      </c>
      <c r="L58" s="39">
        <f t="shared" ref="L58:L64" si="59">K58*100/C58</f>
        <v>4</v>
      </c>
      <c r="M58" s="37">
        <v>20</v>
      </c>
      <c r="N58" s="39">
        <f t="shared" si="55"/>
        <v>80</v>
      </c>
      <c r="O58" s="37">
        <v>4</v>
      </c>
      <c r="P58" s="39">
        <f t="shared" si="56"/>
        <v>16</v>
      </c>
      <c r="Q58" s="61"/>
    </row>
    <row r="59" spans="1:17" s="16" customFormat="1" ht="15" customHeight="1">
      <c r="A59" s="111">
        <v>3</v>
      </c>
      <c r="B59" s="86" t="s">
        <v>103</v>
      </c>
      <c r="C59" s="55">
        <f t="shared" ref="C59" si="60">SUM(G59,I59,K59,M59,O59)</f>
        <v>21</v>
      </c>
      <c r="D59" s="190"/>
      <c r="E59" s="56">
        <f t="shared" si="51"/>
        <v>15</v>
      </c>
      <c r="F59" s="51">
        <v>6</v>
      </c>
      <c r="G59" s="37">
        <v>0</v>
      </c>
      <c r="H59" s="38">
        <f t="shared" si="57"/>
        <v>0</v>
      </c>
      <c r="I59" s="37">
        <v>0</v>
      </c>
      <c r="J59" s="38">
        <f t="shared" si="58"/>
        <v>0</v>
      </c>
      <c r="K59" s="37">
        <v>3</v>
      </c>
      <c r="L59" s="39">
        <f t="shared" si="59"/>
        <v>14.285714285714286</v>
      </c>
      <c r="M59" s="37">
        <v>17</v>
      </c>
      <c r="N59" s="39">
        <f t="shared" si="55"/>
        <v>80.952380952380949</v>
      </c>
      <c r="O59" s="37">
        <v>1</v>
      </c>
      <c r="P59" s="39">
        <f t="shared" si="56"/>
        <v>4.7619047619047619</v>
      </c>
      <c r="Q59" s="61"/>
    </row>
    <row r="60" spans="1:17" s="16" customFormat="1" ht="15" customHeight="1">
      <c r="A60" s="111">
        <v>4</v>
      </c>
      <c r="B60" s="86" t="s">
        <v>330</v>
      </c>
      <c r="C60" s="55">
        <f>SUM(G60,I60,K60,M60,O60)</f>
        <v>30</v>
      </c>
      <c r="D60" s="193"/>
      <c r="E60" s="56">
        <f t="shared" si="51"/>
        <v>20</v>
      </c>
      <c r="F60" s="51">
        <v>10</v>
      </c>
      <c r="G60" s="37">
        <v>0</v>
      </c>
      <c r="H60" s="38">
        <f t="shared" si="57"/>
        <v>0</v>
      </c>
      <c r="I60" s="37">
        <v>0</v>
      </c>
      <c r="J60" s="38">
        <f t="shared" si="58"/>
        <v>0</v>
      </c>
      <c r="K60" s="37">
        <v>0</v>
      </c>
      <c r="L60" s="39">
        <f t="shared" si="59"/>
        <v>0</v>
      </c>
      <c r="M60" s="37">
        <v>24</v>
      </c>
      <c r="N60" s="39">
        <f t="shared" si="55"/>
        <v>80</v>
      </c>
      <c r="O60" s="37">
        <v>6</v>
      </c>
      <c r="P60" s="39">
        <f t="shared" si="56"/>
        <v>20</v>
      </c>
      <c r="Q60" s="61"/>
    </row>
    <row r="61" spans="1:17" s="16" customFormat="1" ht="15" customHeight="1">
      <c r="A61" s="111">
        <v>5</v>
      </c>
      <c r="B61" s="86" t="s">
        <v>331</v>
      </c>
      <c r="C61" s="55">
        <f t="shared" ref="C61" si="61">SUM(G61,I61,K61,M61,O61)</f>
        <v>26</v>
      </c>
      <c r="D61" s="190"/>
      <c r="E61" s="56">
        <f t="shared" si="51"/>
        <v>20</v>
      </c>
      <c r="F61" s="51">
        <v>6</v>
      </c>
      <c r="G61" s="37">
        <v>0</v>
      </c>
      <c r="H61" s="38">
        <f t="shared" si="57"/>
        <v>0</v>
      </c>
      <c r="I61" s="37">
        <v>0</v>
      </c>
      <c r="J61" s="38">
        <f t="shared" si="58"/>
        <v>0</v>
      </c>
      <c r="K61" s="37">
        <v>1</v>
      </c>
      <c r="L61" s="39">
        <f t="shared" si="59"/>
        <v>3.8461538461538463</v>
      </c>
      <c r="M61" s="37">
        <v>24</v>
      </c>
      <c r="N61" s="39">
        <f t="shared" si="55"/>
        <v>92.307692307692307</v>
      </c>
      <c r="O61" s="37">
        <v>1</v>
      </c>
      <c r="P61" s="39">
        <f t="shared" si="56"/>
        <v>3.8461538461538463</v>
      </c>
      <c r="Q61" s="61"/>
    </row>
    <row r="62" spans="1:17" s="16" customFormat="1" ht="15" customHeight="1">
      <c r="A62" s="111">
        <v>6</v>
      </c>
      <c r="B62" s="58" t="s">
        <v>478</v>
      </c>
      <c r="C62" s="28">
        <f>SUM(G62,I62,K62,M62,O62)</f>
        <v>23</v>
      </c>
      <c r="D62" s="190">
        <v>1</v>
      </c>
      <c r="E62" s="60">
        <f>C62-F62</f>
        <v>22</v>
      </c>
      <c r="F62" s="51">
        <v>1</v>
      </c>
      <c r="G62" s="37">
        <v>0</v>
      </c>
      <c r="H62" s="39">
        <f t="shared" si="57"/>
        <v>0</v>
      </c>
      <c r="I62" s="37">
        <v>1</v>
      </c>
      <c r="J62" s="39">
        <f t="shared" si="58"/>
        <v>4.3478260869565215</v>
      </c>
      <c r="K62" s="37">
        <v>11</v>
      </c>
      <c r="L62" s="39">
        <f t="shared" si="59"/>
        <v>47.826086956521742</v>
      </c>
      <c r="M62" s="37">
        <v>10</v>
      </c>
      <c r="N62" s="39">
        <f>M62*100/C62</f>
        <v>43.478260869565219</v>
      </c>
      <c r="O62" s="37">
        <v>1</v>
      </c>
      <c r="P62" s="39">
        <f>O62*100/C62</f>
        <v>4.3478260869565215</v>
      </c>
      <c r="Q62" s="61"/>
    </row>
    <row r="63" spans="1:17" s="16" customFormat="1" ht="15" customHeight="1">
      <c r="A63" s="111">
        <v>7</v>
      </c>
      <c r="B63" s="58" t="s">
        <v>479</v>
      </c>
      <c r="C63" s="28">
        <f t="shared" ref="C63:C64" si="62">SUM(G63,I63,K63,M63,O63)</f>
        <v>12</v>
      </c>
      <c r="D63" s="190">
        <v>1</v>
      </c>
      <c r="E63" s="60">
        <f>C63-F63</f>
        <v>12</v>
      </c>
      <c r="F63" s="51">
        <v>0</v>
      </c>
      <c r="G63" s="37">
        <v>0</v>
      </c>
      <c r="H63" s="39">
        <f t="shared" si="57"/>
        <v>0</v>
      </c>
      <c r="I63" s="37">
        <v>0</v>
      </c>
      <c r="J63" s="39">
        <f t="shared" si="58"/>
        <v>0</v>
      </c>
      <c r="K63" s="37">
        <v>6</v>
      </c>
      <c r="L63" s="39">
        <f t="shared" si="59"/>
        <v>50</v>
      </c>
      <c r="M63" s="37">
        <v>6</v>
      </c>
      <c r="N63" s="39">
        <f>M63*100/C63</f>
        <v>50</v>
      </c>
      <c r="O63" s="37">
        <v>0</v>
      </c>
      <c r="P63" s="39">
        <f>O63*100/C63</f>
        <v>0</v>
      </c>
      <c r="Q63" s="61"/>
    </row>
    <row r="64" spans="1:17" s="16" customFormat="1" ht="15" customHeight="1">
      <c r="A64" s="111">
        <v>8</v>
      </c>
      <c r="B64" s="58" t="s">
        <v>480</v>
      </c>
      <c r="C64" s="28">
        <f t="shared" si="62"/>
        <v>39</v>
      </c>
      <c r="D64" s="190">
        <v>2</v>
      </c>
      <c r="E64" s="60">
        <f>C64-F64</f>
        <v>38</v>
      </c>
      <c r="F64" s="51">
        <v>1</v>
      </c>
      <c r="G64" s="37">
        <v>0</v>
      </c>
      <c r="H64" s="39">
        <f t="shared" si="57"/>
        <v>0</v>
      </c>
      <c r="I64" s="37">
        <v>23</v>
      </c>
      <c r="J64" s="39">
        <f t="shared" si="58"/>
        <v>58.974358974358971</v>
      </c>
      <c r="K64" s="37">
        <v>14</v>
      </c>
      <c r="L64" s="39">
        <f t="shared" si="59"/>
        <v>35.897435897435898</v>
      </c>
      <c r="M64" s="37">
        <v>1</v>
      </c>
      <c r="N64" s="39">
        <f>M64*100/C64</f>
        <v>2.5641025641025643</v>
      </c>
      <c r="O64" s="37">
        <v>1</v>
      </c>
      <c r="P64" s="39">
        <f>O64*100/C64</f>
        <v>2.5641025641025643</v>
      </c>
      <c r="Q64" s="61"/>
    </row>
    <row r="65" spans="1:17" s="76" customFormat="1" ht="15.95" customHeight="1">
      <c r="A65" s="243" t="s">
        <v>485</v>
      </c>
      <c r="B65" s="243"/>
      <c r="C65" s="29">
        <f>SUM(C57:C64)</f>
        <v>206</v>
      </c>
      <c r="D65" s="29">
        <f t="shared" ref="D65:G65" si="63">SUM(D57:D64)</f>
        <v>4</v>
      </c>
      <c r="E65" s="29">
        <f>SUM(E57:E64)</f>
        <v>168</v>
      </c>
      <c r="F65" s="29">
        <f>SUM(F57:F64)</f>
        <v>38</v>
      </c>
      <c r="G65" s="29">
        <f t="shared" si="63"/>
        <v>0</v>
      </c>
      <c r="H65" s="43">
        <f t="shared" ref="H65" si="64">G65*100/C65</f>
        <v>0</v>
      </c>
      <c r="I65" s="29">
        <f>SUM(I57:I64)</f>
        <v>24</v>
      </c>
      <c r="J65" s="43">
        <f t="shared" ref="J65" si="65">I65*100/C65</f>
        <v>11.650485436893204</v>
      </c>
      <c r="K65" s="29">
        <f>SUM(K57:K64)</f>
        <v>36</v>
      </c>
      <c r="L65" s="43">
        <f t="shared" ref="L65" si="66">K65*100/C65</f>
        <v>17.475728155339805</v>
      </c>
      <c r="M65" s="29">
        <f>SUM(M57:M64)</f>
        <v>128</v>
      </c>
      <c r="N65" s="43">
        <f t="shared" ref="N65" si="67">M65*100/C65</f>
        <v>62.135922330097088</v>
      </c>
      <c r="O65" s="29">
        <f>SUM(O57:O64)</f>
        <v>18</v>
      </c>
      <c r="P65" s="43">
        <f t="shared" ref="P65" si="68">O65*100/C65</f>
        <v>8.7378640776699026</v>
      </c>
      <c r="Q65" s="29"/>
    </row>
    <row r="66" spans="1:17" s="72" customFormat="1" ht="18" customHeight="1">
      <c r="A66" s="244" t="s">
        <v>0</v>
      </c>
      <c r="B66" s="244" t="s">
        <v>31</v>
      </c>
      <c r="C66" s="237" t="s">
        <v>8</v>
      </c>
      <c r="D66" s="237"/>
      <c r="E66" s="237"/>
      <c r="F66" s="237"/>
      <c r="G66" s="252" t="s">
        <v>16</v>
      </c>
      <c r="H66" s="253"/>
      <c r="I66" s="253"/>
      <c r="J66" s="253"/>
      <c r="K66" s="253"/>
      <c r="L66" s="253"/>
      <c r="M66" s="253"/>
      <c r="N66" s="253"/>
      <c r="O66" s="253"/>
      <c r="P66" s="253"/>
      <c r="Q66" s="208" t="s">
        <v>510</v>
      </c>
    </row>
    <row r="67" spans="1:17" s="72" customFormat="1" ht="18" customHeight="1">
      <c r="A67" s="244"/>
      <c r="B67" s="237"/>
      <c r="C67" s="245" t="s">
        <v>9</v>
      </c>
      <c r="D67" s="237" t="s">
        <v>10</v>
      </c>
      <c r="E67" s="237" t="s">
        <v>1</v>
      </c>
      <c r="F67" s="237" t="s">
        <v>2</v>
      </c>
      <c r="G67" s="237" t="s">
        <v>11</v>
      </c>
      <c r="H67" s="237"/>
      <c r="I67" s="237" t="s">
        <v>12</v>
      </c>
      <c r="J67" s="237"/>
      <c r="K67" s="237" t="s">
        <v>13</v>
      </c>
      <c r="L67" s="237"/>
      <c r="M67" s="237" t="s">
        <v>5</v>
      </c>
      <c r="N67" s="237"/>
      <c r="O67" s="237" t="s">
        <v>14</v>
      </c>
      <c r="P67" s="237"/>
      <c r="Q67" s="209"/>
    </row>
    <row r="68" spans="1:17" ht="18" customHeight="1">
      <c r="A68" s="244"/>
      <c r="B68" s="237"/>
      <c r="C68" s="245"/>
      <c r="D68" s="237"/>
      <c r="E68" s="237"/>
      <c r="F68" s="237"/>
      <c r="G68" s="73" t="s">
        <v>3</v>
      </c>
      <c r="H68" s="73" t="s">
        <v>4</v>
      </c>
      <c r="I68" s="73" t="s">
        <v>3</v>
      </c>
      <c r="J68" s="73" t="s">
        <v>4</v>
      </c>
      <c r="K68" s="73" t="s">
        <v>3</v>
      </c>
      <c r="L68" s="73" t="s">
        <v>4</v>
      </c>
      <c r="M68" s="73" t="s">
        <v>3</v>
      </c>
      <c r="N68" s="73" t="s">
        <v>4</v>
      </c>
      <c r="O68" s="73" t="s">
        <v>3</v>
      </c>
      <c r="P68" s="73" t="s">
        <v>4</v>
      </c>
      <c r="Q68" s="210"/>
    </row>
    <row r="69" spans="1:17" s="75" customFormat="1" ht="20.100000000000001" customHeight="1">
      <c r="A69" s="238" t="s">
        <v>25</v>
      </c>
      <c r="B69" s="239"/>
      <c r="C69" s="239"/>
      <c r="D69" s="239"/>
      <c r="E69" s="239"/>
      <c r="F69" s="240"/>
      <c r="G69" s="241"/>
      <c r="H69" s="242"/>
      <c r="I69" s="242"/>
      <c r="J69" s="242"/>
      <c r="K69" s="242"/>
      <c r="L69" s="242"/>
      <c r="M69" s="242"/>
      <c r="N69" s="242"/>
      <c r="O69" s="242"/>
      <c r="P69" s="242"/>
      <c r="Q69" s="40"/>
    </row>
    <row r="70" spans="1:17" s="16" customFormat="1" ht="20.100000000000001" customHeight="1">
      <c r="A70" s="111">
        <v>1</v>
      </c>
      <c r="B70" s="58" t="s">
        <v>60</v>
      </c>
      <c r="C70" s="52">
        <f t="shared" ref="C70:C71" si="69">SUM(G70,I70,K70,M70,O70)</f>
        <v>25</v>
      </c>
      <c r="D70" s="190"/>
      <c r="E70" s="53">
        <f t="shared" ref="E70:E71" si="70">C70-F70</f>
        <v>21</v>
      </c>
      <c r="F70" s="51">
        <v>4</v>
      </c>
      <c r="G70" s="37">
        <v>0</v>
      </c>
      <c r="H70" s="38">
        <f t="shared" ref="H70" si="71">G70*100/C70</f>
        <v>0</v>
      </c>
      <c r="I70" s="37">
        <v>0</v>
      </c>
      <c r="J70" s="38">
        <f t="shared" ref="J70" si="72">I70*100/C70</f>
        <v>0</v>
      </c>
      <c r="K70" s="37">
        <v>0</v>
      </c>
      <c r="L70" s="39">
        <f t="shared" ref="L70" si="73">K70*100/C70</f>
        <v>0</v>
      </c>
      <c r="M70" s="37">
        <v>23</v>
      </c>
      <c r="N70" s="39">
        <f t="shared" ref="N70:N71" si="74">M70*100/C70</f>
        <v>92</v>
      </c>
      <c r="O70" s="37">
        <v>2</v>
      </c>
      <c r="P70" s="39">
        <f t="shared" ref="P70:P71" si="75">O70*100/C70</f>
        <v>8</v>
      </c>
      <c r="Q70" s="62"/>
    </row>
    <row r="71" spans="1:17" s="16" customFormat="1" ht="20.100000000000001" customHeight="1">
      <c r="A71" s="111">
        <v>2</v>
      </c>
      <c r="B71" s="86" t="s">
        <v>105</v>
      </c>
      <c r="C71" s="55">
        <f t="shared" si="69"/>
        <v>15</v>
      </c>
      <c r="D71" s="193">
        <v>1</v>
      </c>
      <c r="E71" s="56">
        <f t="shared" si="70"/>
        <v>11</v>
      </c>
      <c r="F71" s="57">
        <v>4</v>
      </c>
      <c r="G71" s="37">
        <v>0</v>
      </c>
      <c r="H71" s="38">
        <f>G71*100/C71</f>
        <v>0</v>
      </c>
      <c r="I71" s="37">
        <v>0</v>
      </c>
      <c r="J71" s="38">
        <f>I71*100/C71</f>
        <v>0</v>
      </c>
      <c r="K71" s="37">
        <v>0</v>
      </c>
      <c r="L71" s="39">
        <f>K71*100/C71</f>
        <v>0</v>
      </c>
      <c r="M71" s="37">
        <v>13</v>
      </c>
      <c r="N71" s="39">
        <f t="shared" si="74"/>
        <v>86.666666666666671</v>
      </c>
      <c r="O71" s="37">
        <v>2</v>
      </c>
      <c r="P71" s="39">
        <f t="shared" si="75"/>
        <v>13.333333333333334</v>
      </c>
      <c r="Q71" s="61"/>
    </row>
    <row r="72" spans="1:17" s="76" customFormat="1" ht="20.100000000000001" customHeight="1">
      <c r="A72" s="265" t="s">
        <v>35</v>
      </c>
      <c r="B72" s="265"/>
      <c r="C72" s="42">
        <f>SUM(C70:C71)</f>
        <v>40</v>
      </c>
      <c r="D72" s="42">
        <f>SUM(D70:D71)</f>
        <v>1</v>
      </c>
      <c r="E72" s="42">
        <f>SUM(E70:E71)</f>
        <v>32</v>
      </c>
      <c r="F72" s="42">
        <f>SUM(F70:F71)</f>
        <v>8</v>
      </c>
      <c r="G72" s="42">
        <f t="shared" ref="G72" si="76">SUM(G70:G71)</f>
        <v>0</v>
      </c>
      <c r="H72" s="43">
        <f>G72*100/C72</f>
        <v>0</v>
      </c>
      <c r="I72" s="42">
        <f>SUM(I70:I71)</f>
        <v>0</v>
      </c>
      <c r="J72" s="43">
        <f>I72*100/C72</f>
        <v>0</v>
      </c>
      <c r="K72" s="42">
        <f>SUM(K70:K71)</f>
        <v>0</v>
      </c>
      <c r="L72" s="43">
        <f>K72*100/C72</f>
        <v>0</v>
      </c>
      <c r="M72" s="42">
        <f>SUM(M70:M71)</f>
        <v>36</v>
      </c>
      <c r="N72" s="43">
        <f>M72*100/C72</f>
        <v>90</v>
      </c>
      <c r="O72" s="42">
        <f>SUM(O70:O71)</f>
        <v>4</v>
      </c>
      <c r="P72" s="43">
        <f>O72*100/C72</f>
        <v>10</v>
      </c>
      <c r="Q72" s="42"/>
    </row>
    <row r="73" spans="1:17" s="75" customFormat="1" ht="20.100000000000001" customHeight="1">
      <c r="A73" s="246" t="s">
        <v>282</v>
      </c>
      <c r="B73" s="247"/>
      <c r="C73" s="247"/>
      <c r="D73" s="247"/>
      <c r="E73" s="247"/>
      <c r="F73" s="248"/>
      <c r="G73" s="235"/>
      <c r="H73" s="236"/>
      <c r="I73" s="236"/>
      <c r="J73" s="236"/>
      <c r="K73" s="236"/>
      <c r="L73" s="236"/>
      <c r="M73" s="236"/>
      <c r="N73" s="236"/>
      <c r="O73" s="236"/>
      <c r="P73" s="236"/>
      <c r="Q73" s="74"/>
    </row>
    <row r="74" spans="1:17" s="16" customFormat="1" ht="20.100000000000001" customHeight="1">
      <c r="A74" s="111">
        <v>1</v>
      </c>
      <c r="B74" s="86" t="s">
        <v>104</v>
      </c>
      <c r="C74" s="55">
        <f t="shared" ref="C74:C75" si="77">SUM(G74,I74,K74,M74,O74)</f>
        <v>35</v>
      </c>
      <c r="D74" s="193"/>
      <c r="E74" s="56">
        <f t="shared" ref="E74:E75" si="78">C74-F74</f>
        <v>33</v>
      </c>
      <c r="F74" s="51">
        <v>2</v>
      </c>
      <c r="G74" s="37">
        <v>0</v>
      </c>
      <c r="H74" s="38">
        <f>G74*100/C74</f>
        <v>0</v>
      </c>
      <c r="I74" s="37">
        <v>0</v>
      </c>
      <c r="J74" s="38">
        <f>I74*100/C74</f>
        <v>0</v>
      </c>
      <c r="K74" s="37">
        <v>3</v>
      </c>
      <c r="L74" s="39">
        <f>K74*100/C74</f>
        <v>8.5714285714285712</v>
      </c>
      <c r="M74" s="37">
        <v>29</v>
      </c>
      <c r="N74" s="39">
        <f t="shared" ref="N74:N75" si="79">M74*100/C74</f>
        <v>82.857142857142861</v>
      </c>
      <c r="O74" s="37">
        <v>3</v>
      </c>
      <c r="P74" s="39">
        <f t="shared" ref="P74:P75" si="80">O74*100/C74</f>
        <v>8.5714285714285712</v>
      </c>
      <c r="Q74" s="173"/>
    </row>
    <row r="75" spans="1:17" s="16" customFormat="1" ht="20.100000000000001" customHeight="1">
      <c r="A75" s="111">
        <v>2</v>
      </c>
      <c r="B75" s="86" t="s">
        <v>332</v>
      </c>
      <c r="C75" s="55">
        <f t="shared" si="77"/>
        <v>51</v>
      </c>
      <c r="D75" s="190"/>
      <c r="E75" s="56">
        <f t="shared" si="78"/>
        <v>39</v>
      </c>
      <c r="F75" s="51">
        <v>12</v>
      </c>
      <c r="G75" s="37">
        <v>0</v>
      </c>
      <c r="H75" s="38">
        <f>G75*100/C75</f>
        <v>0</v>
      </c>
      <c r="I75" s="37">
        <v>0</v>
      </c>
      <c r="J75" s="38">
        <f>I75*100/C75</f>
        <v>0</v>
      </c>
      <c r="K75" s="37">
        <v>1</v>
      </c>
      <c r="L75" s="39">
        <f>K75*100/C75</f>
        <v>1.9607843137254901</v>
      </c>
      <c r="M75" s="37">
        <v>34</v>
      </c>
      <c r="N75" s="39">
        <f t="shared" si="79"/>
        <v>66.666666666666671</v>
      </c>
      <c r="O75" s="37">
        <v>16</v>
      </c>
      <c r="P75" s="39">
        <f t="shared" si="80"/>
        <v>31.372549019607842</v>
      </c>
      <c r="Q75" s="61"/>
    </row>
    <row r="76" spans="1:17" s="76" customFormat="1" ht="20.100000000000001" customHeight="1">
      <c r="A76" s="265" t="s">
        <v>35</v>
      </c>
      <c r="B76" s="265"/>
      <c r="C76" s="42">
        <f>SUM(C74:C75)</f>
        <v>86</v>
      </c>
      <c r="D76" s="42">
        <f t="shared" ref="D76:O76" si="81">SUM(D74:D75)</f>
        <v>0</v>
      </c>
      <c r="E76" s="42">
        <f t="shared" si="81"/>
        <v>72</v>
      </c>
      <c r="F76" s="42">
        <f t="shared" si="81"/>
        <v>14</v>
      </c>
      <c r="G76" s="42">
        <f t="shared" si="81"/>
        <v>0</v>
      </c>
      <c r="H76" s="43">
        <f>G76*100/C76</f>
        <v>0</v>
      </c>
      <c r="I76" s="42">
        <f t="shared" si="81"/>
        <v>0</v>
      </c>
      <c r="J76" s="43">
        <f>I76*100/C76</f>
        <v>0</v>
      </c>
      <c r="K76" s="42">
        <f t="shared" si="81"/>
        <v>4</v>
      </c>
      <c r="L76" s="43">
        <f>K76*100/C76</f>
        <v>4.6511627906976747</v>
      </c>
      <c r="M76" s="42">
        <f t="shared" si="81"/>
        <v>63</v>
      </c>
      <c r="N76" s="43">
        <f>M76*100/C76</f>
        <v>73.255813953488371</v>
      </c>
      <c r="O76" s="42">
        <f t="shared" si="81"/>
        <v>19</v>
      </c>
      <c r="P76" s="43">
        <f>O76*100/C76</f>
        <v>22.093023255813954</v>
      </c>
      <c r="Q76" s="42"/>
    </row>
    <row r="77" spans="1:17" s="75" customFormat="1" ht="20.100000000000001" customHeight="1">
      <c r="A77" s="246" t="s">
        <v>37</v>
      </c>
      <c r="B77" s="247"/>
      <c r="C77" s="247"/>
      <c r="D77" s="247"/>
      <c r="E77" s="247"/>
      <c r="F77" s="248"/>
      <c r="G77" s="235"/>
      <c r="H77" s="236"/>
      <c r="I77" s="236"/>
      <c r="J77" s="236"/>
      <c r="K77" s="236"/>
      <c r="L77" s="236"/>
      <c r="M77" s="236"/>
      <c r="N77" s="236"/>
      <c r="O77" s="236"/>
      <c r="P77" s="236"/>
      <c r="Q77" s="74"/>
    </row>
    <row r="78" spans="1:17" s="16" customFormat="1" ht="20.100000000000001" customHeight="1">
      <c r="A78" s="111">
        <v>1</v>
      </c>
      <c r="B78" s="86" t="s">
        <v>333</v>
      </c>
      <c r="C78" s="55">
        <f t="shared" ref="C78" si="82">SUM(G78,I78,K78,M78,O78)</f>
        <v>41</v>
      </c>
      <c r="D78" s="193"/>
      <c r="E78" s="56">
        <f t="shared" ref="E78" si="83">C78-F78</f>
        <v>30</v>
      </c>
      <c r="F78" s="51">
        <v>11</v>
      </c>
      <c r="G78" s="37">
        <v>2</v>
      </c>
      <c r="H78" s="38">
        <f>G78*100/C78</f>
        <v>4.8780487804878048</v>
      </c>
      <c r="I78" s="37">
        <v>5</v>
      </c>
      <c r="J78" s="38">
        <f>I78*100/C78</f>
        <v>12.195121951219512</v>
      </c>
      <c r="K78" s="37">
        <v>7</v>
      </c>
      <c r="L78" s="39">
        <f>K78*100/C78</f>
        <v>17.073170731707318</v>
      </c>
      <c r="M78" s="37">
        <v>24</v>
      </c>
      <c r="N78" s="39">
        <f t="shared" ref="N78" si="84">M78*100/C78</f>
        <v>58.536585365853661</v>
      </c>
      <c r="O78" s="37">
        <v>3</v>
      </c>
      <c r="P78" s="39">
        <f t="shared" ref="P78" si="85">O78*100/C78</f>
        <v>7.3170731707317076</v>
      </c>
      <c r="Q78" s="61"/>
    </row>
    <row r="79" spans="1:17" s="76" customFormat="1" ht="20.100000000000001" customHeight="1">
      <c r="A79" s="265" t="s">
        <v>93</v>
      </c>
      <c r="B79" s="265"/>
      <c r="C79" s="42">
        <f>C78</f>
        <v>41</v>
      </c>
      <c r="D79" s="42">
        <f t="shared" ref="D79:O79" si="86">D78</f>
        <v>0</v>
      </c>
      <c r="E79" s="42">
        <f t="shared" si="86"/>
        <v>30</v>
      </c>
      <c r="F79" s="42">
        <f t="shared" si="86"/>
        <v>11</v>
      </c>
      <c r="G79" s="42">
        <f t="shared" si="86"/>
        <v>2</v>
      </c>
      <c r="H79" s="43">
        <f>G79*100/C79</f>
        <v>4.8780487804878048</v>
      </c>
      <c r="I79" s="42">
        <f t="shared" si="86"/>
        <v>5</v>
      </c>
      <c r="J79" s="43">
        <f>I79*100/C79</f>
        <v>12.195121951219512</v>
      </c>
      <c r="K79" s="42">
        <f t="shared" si="86"/>
        <v>7</v>
      </c>
      <c r="L79" s="43">
        <f>K79*100/C79</f>
        <v>17.073170731707318</v>
      </c>
      <c r="M79" s="42">
        <f t="shared" si="86"/>
        <v>24</v>
      </c>
      <c r="N79" s="43">
        <f>M79*100/C79</f>
        <v>58.536585365853661</v>
      </c>
      <c r="O79" s="42">
        <f t="shared" si="86"/>
        <v>3</v>
      </c>
      <c r="P79" s="43">
        <f>O79*100/C79</f>
        <v>7.3170731707317076</v>
      </c>
      <c r="Q79" s="42"/>
    </row>
    <row r="80" spans="1:17" s="76" customFormat="1" ht="35.1" customHeight="1">
      <c r="A80" s="263" t="s">
        <v>494</v>
      </c>
      <c r="B80" s="264"/>
      <c r="C80" s="31">
        <f>SUM(C26,C30,C43,C48,C54,C65,C72,C76,C79)</f>
        <v>1584</v>
      </c>
      <c r="D80" s="31">
        <f>SUM(D26,D30,D43,D48,D54,D65,D72,D76,D79)</f>
        <v>13</v>
      </c>
      <c r="E80" s="31">
        <f>SUM(E26,E30,E43,E48,E54,E65,E72,E76,E79)</f>
        <v>567</v>
      </c>
      <c r="F80" s="31">
        <f>SUM(F26,F30,F43,F48,F54,F65,F72,F76,F79)</f>
        <v>1017</v>
      </c>
      <c r="G80" s="31">
        <f>SUM(G26,G30,G43,G48,G54,G65,G72,G76,G79)</f>
        <v>37</v>
      </c>
      <c r="H80" s="77">
        <f>G80*100/C80</f>
        <v>2.3358585858585861</v>
      </c>
      <c r="I80" s="31">
        <f>SUM(I26,I30,I43,I48,I54,I65,I72,I76,I79)</f>
        <v>76</v>
      </c>
      <c r="J80" s="41">
        <f>I80*100/C80</f>
        <v>4.7979797979797976</v>
      </c>
      <c r="K80" s="31">
        <f>SUM(K26,K30,K43,K48,K54,K65,K72,K76,K79)</f>
        <v>165</v>
      </c>
      <c r="L80" s="41">
        <f>K80*100/C80</f>
        <v>10.416666666666666</v>
      </c>
      <c r="M80" s="31">
        <f>SUM(M26,M30,M43,M48,M54,M65,M72,M76,M79)</f>
        <v>1209</v>
      </c>
      <c r="N80" s="41">
        <f>M80*100/C80</f>
        <v>76.325757575757578</v>
      </c>
      <c r="O80" s="31">
        <f>SUM(O26,O30,O43,O48,O54,O65,O72,O76,O79)</f>
        <v>97</v>
      </c>
      <c r="P80" s="41">
        <f>O80*100/C80</f>
        <v>6.1237373737373737</v>
      </c>
      <c r="Q80" s="31"/>
    </row>
    <row r="81" spans="1:17" ht="15" customHeight="1">
      <c r="Q81" s="107"/>
    </row>
    <row r="82" spans="1:17" s="12" customFormat="1" ht="18" customHeight="1">
      <c r="A82" s="2"/>
      <c r="B82" s="33"/>
      <c r="C82" s="2"/>
      <c r="D82" s="2"/>
      <c r="E82" s="2"/>
      <c r="F82" s="2"/>
      <c r="G82" s="2"/>
      <c r="H82" s="2"/>
      <c r="I82" s="2"/>
      <c r="J82" s="2"/>
      <c r="K82" s="2"/>
      <c r="L82" s="221" t="s">
        <v>509</v>
      </c>
      <c r="M82" s="221"/>
      <c r="N82" s="221"/>
      <c r="O82" s="221"/>
      <c r="P82" s="221"/>
      <c r="Q82" s="221"/>
    </row>
    <row r="83" spans="1:17" s="12" customFormat="1" ht="18" customHeight="1">
      <c r="A83" s="2"/>
      <c r="B83" s="9"/>
      <c r="C83" s="9"/>
      <c r="D83" s="9"/>
      <c r="E83" s="9"/>
      <c r="F83" s="9"/>
      <c r="G83" s="9"/>
      <c r="H83" s="9"/>
      <c r="I83" s="9"/>
      <c r="J83" s="2"/>
      <c r="K83" s="2"/>
      <c r="L83" s="205" t="s">
        <v>19</v>
      </c>
      <c r="M83" s="205"/>
      <c r="N83" s="205"/>
      <c r="O83" s="205"/>
      <c r="P83" s="205"/>
      <c r="Q83" s="205"/>
    </row>
    <row r="84" spans="1:17" s="12" customFormat="1" ht="18" customHeight="1">
      <c r="A84" s="205" t="s">
        <v>205</v>
      </c>
      <c r="B84" s="205"/>
      <c r="C84" s="205"/>
      <c r="D84" s="205"/>
      <c r="E84" s="205"/>
      <c r="F84" s="205"/>
      <c r="G84" s="205"/>
      <c r="H84" s="205"/>
      <c r="I84" s="205"/>
      <c r="J84" s="2"/>
      <c r="K84" s="2"/>
      <c r="L84" s="205" t="s">
        <v>17</v>
      </c>
      <c r="M84" s="205"/>
      <c r="N84" s="205"/>
      <c r="O84" s="205"/>
      <c r="P84" s="205"/>
      <c r="Q84" s="205"/>
    </row>
    <row r="85" spans="1:17" s="12" customFormat="1" ht="18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</row>
    <row r="86" spans="1:17" s="12" customFormat="1" ht="18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</row>
    <row r="87" spans="1:17" s="12" customFormat="1" ht="18" customHeight="1">
      <c r="A87" s="2"/>
      <c r="B87" s="33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</row>
    <row r="88" spans="1:17" s="12" customFormat="1" ht="18" customHeight="1">
      <c r="A88" s="2"/>
      <c r="B88" s="33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</row>
    <row r="89" spans="1:17" s="12" customFormat="1" ht="18" customHeight="1">
      <c r="A89" s="206" t="s">
        <v>481</v>
      </c>
      <c r="B89" s="206"/>
      <c r="C89" s="206"/>
      <c r="D89" s="206"/>
      <c r="E89" s="206"/>
      <c r="F89" s="206"/>
      <c r="G89" s="206"/>
      <c r="H89" s="206"/>
      <c r="I89" s="206"/>
      <c r="J89" s="2"/>
      <c r="K89" s="2"/>
      <c r="L89" s="206" t="s">
        <v>57</v>
      </c>
      <c r="M89" s="206"/>
      <c r="N89" s="206"/>
      <c r="O89" s="206"/>
      <c r="P89" s="206"/>
      <c r="Q89" s="206"/>
    </row>
    <row r="90" spans="1:17" s="12" customFormat="1" ht="18" customHeight="1">
      <c r="A90" s="101"/>
      <c r="B90" s="101"/>
      <c r="C90" s="101"/>
      <c r="D90" s="101"/>
      <c r="E90" s="101"/>
      <c r="F90" s="101"/>
      <c r="G90" s="101"/>
      <c r="H90" s="101"/>
      <c r="I90" s="101"/>
      <c r="J90" s="2"/>
      <c r="K90" s="2"/>
      <c r="L90" s="101"/>
      <c r="M90" s="101"/>
      <c r="N90" s="101"/>
      <c r="O90" s="101"/>
      <c r="P90" s="101"/>
      <c r="Q90" s="101"/>
    </row>
    <row r="91" spans="1:17" s="12" customFormat="1" ht="18" customHeight="1">
      <c r="A91" s="101"/>
      <c r="B91" s="101"/>
      <c r="C91" s="101"/>
      <c r="D91" s="101"/>
      <c r="E91" s="101"/>
      <c r="F91" s="101"/>
      <c r="G91" s="101"/>
      <c r="H91" s="101"/>
      <c r="I91" s="101"/>
      <c r="J91" s="2"/>
      <c r="K91" s="2"/>
      <c r="L91" s="101"/>
      <c r="M91" s="101"/>
      <c r="N91" s="101"/>
      <c r="O91" s="101"/>
      <c r="P91" s="101"/>
      <c r="Q91" s="101"/>
    </row>
    <row r="92" spans="1:17" s="12" customFormat="1" ht="18" customHeight="1">
      <c r="A92" s="156"/>
      <c r="B92" s="156"/>
      <c r="C92" s="156"/>
      <c r="D92" s="156"/>
      <c r="E92" s="156"/>
      <c r="F92" s="156"/>
      <c r="G92" s="156"/>
      <c r="H92" s="156"/>
      <c r="I92" s="156"/>
      <c r="J92" s="2"/>
      <c r="K92" s="2"/>
      <c r="L92" s="156"/>
      <c r="M92" s="156"/>
      <c r="N92" s="156"/>
      <c r="O92" s="156"/>
      <c r="P92" s="156"/>
      <c r="Q92" s="156"/>
    </row>
    <row r="93" spans="1:17" s="12" customFormat="1" ht="18" customHeight="1">
      <c r="A93" s="101"/>
      <c r="B93" s="101"/>
      <c r="C93" s="101"/>
      <c r="D93" s="101"/>
      <c r="E93" s="101"/>
      <c r="F93" s="101"/>
      <c r="G93" s="101"/>
      <c r="H93" s="101"/>
      <c r="I93" s="101"/>
      <c r="J93" s="2"/>
      <c r="K93" s="2"/>
      <c r="L93" s="101"/>
      <c r="M93" s="101"/>
      <c r="N93" s="101"/>
      <c r="O93" s="101"/>
      <c r="P93" s="101"/>
      <c r="Q93" s="101"/>
    </row>
    <row r="94" spans="1:17" ht="15.95" customHeight="1">
      <c r="A94" s="207" t="s">
        <v>29</v>
      </c>
      <c r="B94" s="207"/>
      <c r="C94" s="207"/>
      <c r="D94" s="207"/>
      <c r="E94" s="207"/>
      <c r="F94" s="207"/>
      <c r="G94" s="64"/>
      <c r="K94" s="233" t="s">
        <v>6</v>
      </c>
      <c r="L94" s="233"/>
      <c r="M94" s="233"/>
      <c r="N94" s="233"/>
      <c r="O94" s="233"/>
      <c r="P94" s="233"/>
      <c r="Q94" s="233"/>
    </row>
    <row r="95" spans="1:17" ht="15.95" customHeight="1">
      <c r="A95" s="205" t="s">
        <v>97</v>
      </c>
      <c r="B95" s="205"/>
      <c r="C95" s="205"/>
      <c r="D95" s="205"/>
      <c r="E95" s="205"/>
      <c r="F95" s="205"/>
      <c r="G95" s="64"/>
      <c r="K95" s="234" t="s">
        <v>7</v>
      </c>
      <c r="L95" s="234"/>
      <c r="M95" s="234"/>
      <c r="N95" s="234"/>
      <c r="O95" s="234"/>
      <c r="P95" s="234"/>
      <c r="Q95" s="234"/>
    </row>
    <row r="96" spans="1:17" ht="15.95" customHeight="1">
      <c r="A96" s="205" t="s">
        <v>98</v>
      </c>
      <c r="B96" s="205"/>
      <c r="C96" s="205"/>
      <c r="D96" s="205"/>
      <c r="E96" s="205"/>
      <c r="F96" s="205"/>
      <c r="G96" s="65"/>
      <c r="K96" s="254"/>
      <c r="L96" s="254"/>
      <c r="M96" s="254"/>
      <c r="N96" s="254"/>
      <c r="O96" s="254"/>
      <c r="P96" s="254"/>
      <c r="Q96" s="254"/>
    </row>
    <row r="97" spans="1:17" s="68" customFormat="1" ht="15.95" customHeight="1">
      <c r="A97" s="213"/>
      <c r="B97" s="213"/>
      <c r="C97" s="213"/>
      <c r="D97" s="213"/>
      <c r="E97" s="213"/>
      <c r="F97" s="213"/>
      <c r="G97" s="67"/>
      <c r="H97" s="66"/>
      <c r="I97" s="66"/>
      <c r="J97" s="66"/>
    </row>
    <row r="98" spans="1:17" s="70" customFormat="1" ht="24.95" customHeight="1">
      <c r="A98" s="249" t="s">
        <v>505</v>
      </c>
      <c r="B98" s="249"/>
      <c r="C98" s="249"/>
      <c r="D98" s="249"/>
      <c r="E98" s="249"/>
      <c r="F98" s="249"/>
      <c r="G98" s="249"/>
      <c r="H98" s="249"/>
      <c r="I98" s="249"/>
      <c r="J98" s="249"/>
      <c r="K98" s="249"/>
      <c r="L98" s="249"/>
      <c r="M98" s="249"/>
      <c r="N98" s="249"/>
      <c r="O98" s="249"/>
      <c r="P98" s="249"/>
      <c r="Q98" s="249"/>
    </row>
    <row r="99" spans="1:17" s="70" customFormat="1" ht="20.100000000000001" customHeight="1">
      <c r="A99" s="249" t="s">
        <v>489</v>
      </c>
      <c r="B99" s="249"/>
      <c r="C99" s="249"/>
      <c r="D99" s="249"/>
      <c r="E99" s="249"/>
      <c r="F99" s="249"/>
      <c r="G99" s="249"/>
      <c r="H99" s="249"/>
      <c r="I99" s="249"/>
      <c r="J99" s="249"/>
      <c r="K99" s="249"/>
      <c r="L99" s="249"/>
      <c r="M99" s="249"/>
      <c r="N99" s="249"/>
      <c r="O99" s="249"/>
      <c r="P99" s="249"/>
      <c r="Q99" s="249"/>
    </row>
    <row r="100" spans="1:17" s="70" customFormat="1" ht="15" customHeight="1">
      <c r="A100" s="71"/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71"/>
      <c r="P100" s="71"/>
      <c r="Q100" s="71"/>
    </row>
    <row r="101" spans="1:17" s="72" customFormat="1" ht="17.100000000000001" customHeight="1">
      <c r="A101" s="244" t="s">
        <v>0</v>
      </c>
      <c r="B101" s="244" t="s">
        <v>31</v>
      </c>
      <c r="C101" s="237" t="s">
        <v>8</v>
      </c>
      <c r="D101" s="237"/>
      <c r="E101" s="237"/>
      <c r="F101" s="237"/>
      <c r="G101" s="252" t="s">
        <v>16</v>
      </c>
      <c r="H101" s="253"/>
      <c r="I101" s="253"/>
      <c r="J101" s="253"/>
      <c r="K101" s="253"/>
      <c r="L101" s="253"/>
      <c r="M101" s="253"/>
      <c r="N101" s="253"/>
      <c r="O101" s="253"/>
      <c r="P101" s="253"/>
      <c r="Q101" s="208" t="s">
        <v>510</v>
      </c>
    </row>
    <row r="102" spans="1:17" s="72" customFormat="1" ht="17.100000000000001" customHeight="1">
      <c r="A102" s="244"/>
      <c r="B102" s="237"/>
      <c r="C102" s="245" t="s">
        <v>9</v>
      </c>
      <c r="D102" s="237" t="s">
        <v>10</v>
      </c>
      <c r="E102" s="237" t="s">
        <v>1</v>
      </c>
      <c r="F102" s="237" t="s">
        <v>2</v>
      </c>
      <c r="G102" s="237" t="s">
        <v>11</v>
      </c>
      <c r="H102" s="237"/>
      <c r="I102" s="237" t="s">
        <v>12</v>
      </c>
      <c r="J102" s="237"/>
      <c r="K102" s="237" t="s">
        <v>13</v>
      </c>
      <c r="L102" s="237"/>
      <c r="M102" s="237" t="s">
        <v>5</v>
      </c>
      <c r="N102" s="237"/>
      <c r="O102" s="237" t="s">
        <v>14</v>
      </c>
      <c r="P102" s="237"/>
      <c r="Q102" s="209"/>
    </row>
    <row r="103" spans="1:17" ht="18" customHeight="1">
      <c r="A103" s="244"/>
      <c r="B103" s="237"/>
      <c r="C103" s="245"/>
      <c r="D103" s="237"/>
      <c r="E103" s="237"/>
      <c r="F103" s="237"/>
      <c r="G103" s="73" t="s">
        <v>3</v>
      </c>
      <c r="H103" s="73" t="s">
        <v>4</v>
      </c>
      <c r="I103" s="73" t="s">
        <v>3</v>
      </c>
      <c r="J103" s="73" t="s">
        <v>4</v>
      </c>
      <c r="K103" s="73" t="s">
        <v>3</v>
      </c>
      <c r="L103" s="73" t="s">
        <v>4</v>
      </c>
      <c r="M103" s="73" t="s">
        <v>3</v>
      </c>
      <c r="N103" s="73" t="s">
        <v>4</v>
      </c>
      <c r="O103" s="73" t="s">
        <v>3</v>
      </c>
      <c r="P103" s="73" t="s">
        <v>4</v>
      </c>
      <c r="Q103" s="210"/>
    </row>
    <row r="104" spans="1:17" ht="15.95" customHeight="1">
      <c r="A104" s="119"/>
      <c r="B104" s="118" t="s">
        <v>276</v>
      </c>
      <c r="C104" s="117"/>
      <c r="D104" s="120"/>
      <c r="E104" s="120"/>
      <c r="F104" s="121"/>
      <c r="G104" s="123"/>
      <c r="H104" s="124"/>
      <c r="I104" s="124"/>
      <c r="J104" s="124"/>
      <c r="K104" s="124"/>
      <c r="L104" s="124"/>
      <c r="M104" s="124"/>
      <c r="N104" s="124"/>
      <c r="O104" s="124"/>
      <c r="P104" s="124"/>
      <c r="Q104" s="122"/>
    </row>
    <row r="105" spans="1:17" s="75" customFormat="1" ht="15.95" customHeight="1">
      <c r="A105" s="238" t="s">
        <v>89</v>
      </c>
      <c r="B105" s="239"/>
      <c r="C105" s="239"/>
      <c r="D105" s="239"/>
      <c r="E105" s="239"/>
      <c r="F105" s="240"/>
      <c r="G105" s="235"/>
      <c r="H105" s="236"/>
      <c r="I105" s="236"/>
      <c r="J105" s="236"/>
      <c r="K105" s="236"/>
      <c r="L105" s="236"/>
      <c r="M105" s="236"/>
      <c r="N105" s="236"/>
      <c r="O105" s="236"/>
      <c r="P105" s="236"/>
      <c r="Q105" s="74"/>
    </row>
    <row r="106" spans="1:17" s="16" customFormat="1" ht="15" customHeight="1">
      <c r="A106" s="111">
        <v>1</v>
      </c>
      <c r="B106" s="58" t="s">
        <v>69</v>
      </c>
      <c r="C106" s="52">
        <f t="shared" ref="C106:C108" si="87">SUM(G106,I106,K106,M106,O106)</f>
        <v>43</v>
      </c>
      <c r="D106" s="190"/>
      <c r="E106" s="60">
        <f t="shared" ref="E106:E108" si="88">C106-F106</f>
        <v>13</v>
      </c>
      <c r="F106" s="51">
        <v>30</v>
      </c>
      <c r="G106" s="50">
        <v>0</v>
      </c>
      <c r="H106" s="39">
        <f t="shared" ref="H106:H108" si="89">G106*100/C106</f>
        <v>0</v>
      </c>
      <c r="I106" s="50">
        <v>1</v>
      </c>
      <c r="J106" s="39">
        <f t="shared" ref="J106:J108" si="90">I106*100/C106</f>
        <v>2.3255813953488373</v>
      </c>
      <c r="K106" s="50">
        <v>0</v>
      </c>
      <c r="L106" s="39">
        <f t="shared" ref="L106:L108" si="91">K106*100/C106</f>
        <v>0</v>
      </c>
      <c r="M106" s="50">
        <v>42</v>
      </c>
      <c r="N106" s="39">
        <f t="shared" ref="N106:N108" si="92">M106*100/C106</f>
        <v>97.674418604651166</v>
      </c>
      <c r="O106" s="50">
        <v>0</v>
      </c>
      <c r="P106" s="39">
        <f t="shared" ref="P106:P108" si="93">O106*100/C106</f>
        <v>0</v>
      </c>
      <c r="Q106" s="62"/>
    </row>
    <row r="107" spans="1:17" s="16" customFormat="1" ht="15" customHeight="1">
      <c r="A107" s="111">
        <v>2</v>
      </c>
      <c r="B107" s="58" t="s">
        <v>70</v>
      </c>
      <c r="C107" s="52">
        <f t="shared" si="87"/>
        <v>40</v>
      </c>
      <c r="D107" s="190"/>
      <c r="E107" s="60">
        <f t="shared" si="88"/>
        <v>12</v>
      </c>
      <c r="F107" s="51">
        <v>28</v>
      </c>
      <c r="G107" s="50">
        <v>0</v>
      </c>
      <c r="H107" s="39">
        <f t="shared" si="89"/>
        <v>0</v>
      </c>
      <c r="I107" s="50">
        <v>0</v>
      </c>
      <c r="J107" s="39">
        <f t="shared" si="90"/>
        <v>0</v>
      </c>
      <c r="K107" s="50">
        <v>0</v>
      </c>
      <c r="L107" s="39">
        <f t="shared" si="91"/>
        <v>0</v>
      </c>
      <c r="M107" s="50">
        <v>39</v>
      </c>
      <c r="N107" s="39">
        <f t="shared" si="92"/>
        <v>97.5</v>
      </c>
      <c r="O107" s="50">
        <v>1</v>
      </c>
      <c r="P107" s="39">
        <f t="shared" si="93"/>
        <v>2.5</v>
      </c>
      <c r="Q107" s="62"/>
    </row>
    <row r="108" spans="1:17" s="16" customFormat="1" ht="15" customHeight="1">
      <c r="A108" s="111">
        <v>3</v>
      </c>
      <c r="B108" s="58" t="s">
        <v>71</v>
      </c>
      <c r="C108" s="52">
        <f t="shared" si="87"/>
        <v>35</v>
      </c>
      <c r="D108" s="190"/>
      <c r="E108" s="60">
        <f t="shared" si="88"/>
        <v>11</v>
      </c>
      <c r="F108" s="51">
        <v>24</v>
      </c>
      <c r="G108" s="50">
        <v>0</v>
      </c>
      <c r="H108" s="39">
        <f t="shared" si="89"/>
        <v>0</v>
      </c>
      <c r="I108" s="50">
        <v>0</v>
      </c>
      <c r="J108" s="39">
        <f t="shared" si="90"/>
        <v>0</v>
      </c>
      <c r="K108" s="50">
        <v>0</v>
      </c>
      <c r="L108" s="39">
        <f t="shared" si="91"/>
        <v>0</v>
      </c>
      <c r="M108" s="50">
        <v>34</v>
      </c>
      <c r="N108" s="39">
        <f t="shared" si="92"/>
        <v>97.142857142857139</v>
      </c>
      <c r="O108" s="50">
        <v>1</v>
      </c>
      <c r="P108" s="39">
        <f t="shared" si="93"/>
        <v>2.8571428571428572</v>
      </c>
      <c r="Q108" s="62"/>
    </row>
    <row r="109" spans="1:17" s="76" customFormat="1" ht="15.95" customHeight="1">
      <c r="A109" s="243" t="s">
        <v>40</v>
      </c>
      <c r="B109" s="243"/>
      <c r="C109" s="29">
        <f>SUM(C106:C108)</f>
        <v>118</v>
      </c>
      <c r="D109" s="29">
        <f t="shared" ref="D109:O109" si="94">SUM(D106:D108)</f>
        <v>0</v>
      </c>
      <c r="E109" s="29">
        <f t="shared" si="94"/>
        <v>36</v>
      </c>
      <c r="F109" s="29">
        <f t="shared" si="94"/>
        <v>82</v>
      </c>
      <c r="G109" s="29">
        <f t="shared" si="94"/>
        <v>0</v>
      </c>
      <c r="H109" s="43">
        <f t="shared" ref="H109" si="95">G109*100/C109</f>
        <v>0</v>
      </c>
      <c r="I109" s="29">
        <f t="shared" si="94"/>
        <v>1</v>
      </c>
      <c r="J109" s="43">
        <f t="shared" ref="J109" si="96">I109*100/C109</f>
        <v>0.84745762711864403</v>
      </c>
      <c r="K109" s="29">
        <f t="shared" si="94"/>
        <v>0</v>
      </c>
      <c r="L109" s="43">
        <f t="shared" ref="L109" si="97">K109*100/C109</f>
        <v>0</v>
      </c>
      <c r="M109" s="29">
        <f t="shared" si="94"/>
        <v>115</v>
      </c>
      <c r="N109" s="43">
        <f>M109*100/C109</f>
        <v>97.457627118644069</v>
      </c>
      <c r="O109" s="29">
        <f t="shared" si="94"/>
        <v>2</v>
      </c>
      <c r="P109" s="43">
        <f>O109*100/C109</f>
        <v>1.6949152542372881</v>
      </c>
      <c r="Q109" s="29"/>
    </row>
    <row r="110" spans="1:17" s="75" customFormat="1" ht="17.100000000000001" customHeight="1">
      <c r="A110" s="238" t="s">
        <v>290</v>
      </c>
      <c r="B110" s="239"/>
      <c r="C110" s="239"/>
      <c r="D110" s="239"/>
      <c r="E110" s="239"/>
      <c r="F110" s="240"/>
      <c r="G110" s="241"/>
      <c r="H110" s="242"/>
      <c r="I110" s="242"/>
      <c r="J110" s="242"/>
      <c r="K110" s="242"/>
      <c r="L110" s="242"/>
      <c r="M110" s="242"/>
      <c r="N110" s="242"/>
      <c r="O110" s="242"/>
      <c r="P110" s="242"/>
      <c r="Q110" s="40"/>
    </row>
    <row r="111" spans="1:17" s="16" customFormat="1" ht="15" customHeight="1">
      <c r="A111" s="111">
        <v>1</v>
      </c>
      <c r="B111" s="58" t="s">
        <v>156</v>
      </c>
      <c r="C111" s="52">
        <f t="shared" ref="C111:C114" si="98">SUM(G111,I111,K111,M111,O111)</f>
        <v>36</v>
      </c>
      <c r="D111" s="190">
        <v>1</v>
      </c>
      <c r="E111" s="56">
        <f t="shared" ref="E111:E114" si="99">C111-F111</f>
        <v>10</v>
      </c>
      <c r="F111" s="51">
        <v>26</v>
      </c>
      <c r="G111" s="50">
        <v>0</v>
      </c>
      <c r="H111" s="39">
        <f t="shared" ref="H111:H114" si="100">G111*100/C111</f>
        <v>0</v>
      </c>
      <c r="I111" s="50">
        <v>0</v>
      </c>
      <c r="J111" s="39">
        <f t="shared" ref="J111:J114" si="101">I111*100/C111</f>
        <v>0</v>
      </c>
      <c r="K111" s="50">
        <v>2</v>
      </c>
      <c r="L111" s="39">
        <f t="shared" ref="L111:L114" si="102">K111*100/C111</f>
        <v>5.5555555555555554</v>
      </c>
      <c r="M111" s="50">
        <v>34</v>
      </c>
      <c r="N111" s="39">
        <f t="shared" ref="N111:N114" si="103">M111*100/C111</f>
        <v>94.444444444444443</v>
      </c>
      <c r="O111" s="50">
        <v>0</v>
      </c>
      <c r="P111" s="39">
        <f t="shared" ref="P111:P114" si="104">O111*100/C111</f>
        <v>0</v>
      </c>
      <c r="Q111" s="61"/>
    </row>
    <row r="112" spans="1:17" s="16" customFormat="1" ht="15" customHeight="1">
      <c r="A112" s="111">
        <v>2</v>
      </c>
      <c r="B112" s="58" t="s">
        <v>157</v>
      </c>
      <c r="C112" s="52">
        <f t="shared" si="98"/>
        <v>23</v>
      </c>
      <c r="D112" s="190"/>
      <c r="E112" s="56">
        <f t="shared" si="99"/>
        <v>4</v>
      </c>
      <c r="F112" s="51">
        <v>19</v>
      </c>
      <c r="G112" s="50">
        <v>1</v>
      </c>
      <c r="H112" s="39">
        <f t="shared" si="100"/>
        <v>4.3478260869565215</v>
      </c>
      <c r="I112" s="50">
        <v>3</v>
      </c>
      <c r="J112" s="39">
        <f t="shared" si="101"/>
        <v>13.043478260869565</v>
      </c>
      <c r="K112" s="50">
        <v>7</v>
      </c>
      <c r="L112" s="39">
        <f t="shared" si="102"/>
        <v>30.434782608695652</v>
      </c>
      <c r="M112" s="50">
        <v>12</v>
      </c>
      <c r="N112" s="39">
        <f t="shared" si="103"/>
        <v>52.173913043478258</v>
      </c>
      <c r="O112" s="50">
        <v>0</v>
      </c>
      <c r="P112" s="39">
        <f t="shared" si="104"/>
        <v>0</v>
      </c>
      <c r="Q112" s="62"/>
    </row>
    <row r="113" spans="1:17" s="16" customFormat="1" ht="15" customHeight="1">
      <c r="A113" s="111">
        <v>3</v>
      </c>
      <c r="B113" s="58" t="s">
        <v>384</v>
      </c>
      <c r="C113" s="52">
        <f t="shared" si="98"/>
        <v>45</v>
      </c>
      <c r="D113" s="190"/>
      <c r="E113" s="60">
        <f t="shared" si="99"/>
        <v>10</v>
      </c>
      <c r="F113" s="51">
        <v>35</v>
      </c>
      <c r="G113" s="50">
        <v>3</v>
      </c>
      <c r="H113" s="39">
        <f t="shared" si="100"/>
        <v>6.666666666666667</v>
      </c>
      <c r="I113" s="50">
        <v>2</v>
      </c>
      <c r="J113" s="39">
        <f t="shared" si="101"/>
        <v>4.4444444444444446</v>
      </c>
      <c r="K113" s="50">
        <v>2</v>
      </c>
      <c r="L113" s="39">
        <f t="shared" si="102"/>
        <v>4.4444444444444446</v>
      </c>
      <c r="M113" s="50">
        <v>37</v>
      </c>
      <c r="N113" s="39">
        <f t="shared" si="103"/>
        <v>82.222222222222229</v>
      </c>
      <c r="O113" s="50">
        <v>1</v>
      </c>
      <c r="P113" s="39">
        <f t="shared" si="104"/>
        <v>2.2222222222222223</v>
      </c>
      <c r="Q113" s="61"/>
    </row>
    <row r="114" spans="1:17" s="16" customFormat="1" ht="15" customHeight="1">
      <c r="A114" s="111">
        <v>4</v>
      </c>
      <c r="B114" s="58" t="s">
        <v>385</v>
      </c>
      <c r="C114" s="52">
        <f t="shared" si="98"/>
        <v>39</v>
      </c>
      <c r="D114" s="190"/>
      <c r="E114" s="60">
        <f t="shared" si="99"/>
        <v>9</v>
      </c>
      <c r="F114" s="51">
        <v>30</v>
      </c>
      <c r="G114" s="50">
        <v>0</v>
      </c>
      <c r="H114" s="39">
        <f t="shared" si="100"/>
        <v>0</v>
      </c>
      <c r="I114" s="50">
        <v>0</v>
      </c>
      <c r="J114" s="39">
        <f t="shared" si="101"/>
        <v>0</v>
      </c>
      <c r="K114" s="50">
        <v>1</v>
      </c>
      <c r="L114" s="39">
        <f t="shared" si="102"/>
        <v>2.5641025641025643</v>
      </c>
      <c r="M114" s="50">
        <v>38</v>
      </c>
      <c r="N114" s="39">
        <f t="shared" si="103"/>
        <v>97.435897435897431</v>
      </c>
      <c r="O114" s="50">
        <v>0</v>
      </c>
      <c r="P114" s="39">
        <f t="shared" si="104"/>
        <v>0</v>
      </c>
      <c r="Q114" s="62"/>
    </row>
    <row r="115" spans="1:17" s="76" customFormat="1" ht="15.95" customHeight="1">
      <c r="A115" s="243" t="s">
        <v>90</v>
      </c>
      <c r="B115" s="243"/>
      <c r="C115" s="29">
        <f>SUM(C111:C114)</f>
        <v>143</v>
      </c>
      <c r="D115" s="29">
        <f t="shared" ref="D115:O115" si="105">SUM(D111:D114)</f>
        <v>1</v>
      </c>
      <c r="E115" s="29">
        <f t="shared" si="105"/>
        <v>33</v>
      </c>
      <c r="F115" s="29">
        <f t="shared" si="105"/>
        <v>110</v>
      </c>
      <c r="G115" s="29">
        <f t="shared" si="105"/>
        <v>4</v>
      </c>
      <c r="H115" s="43">
        <f>G115*100/C115</f>
        <v>2.7972027972027971</v>
      </c>
      <c r="I115" s="29">
        <f t="shared" si="105"/>
        <v>5</v>
      </c>
      <c r="J115" s="43">
        <f>I115*100/C115</f>
        <v>3.4965034965034967</v>
      </c>
      <c r="K115" s="29">
        <f t="shared" si="105"/>
        <v>12</v>
      </c>
      <c r="L115" s="43">
        <f>K115*100/C115</f>
        <v>8.3916083916083917</v>
      </c>
      <c r="M115" s="29">
        <f t="shared" si="105"/>
        <v>121</v>
      </c>
      <c r="N115" s="43">
        <f>M115*100/C115</f>
        <v>84.615384615384613</v>
      </c>
      <c r="O115" s="29">
        <f t="shared" si="105"/>
        <v>1</v>
      </c>
      <c r="P115" s="43">
        <f>O115*100/C115</f>
        <v>0.69930069930069927</v>
      </c>
      <c r="Q115" s="29"/>
    </row>
    <row r="116" spans="1:17" s="75" customFormat="1" ht="17.100000000000001" customHeight="1">
      <c r="A116" s="238" t="s">
        <v>291</v>
      </c>
      <c r="B116" s="239"/>
      <c r="C116" s="239"/>
      <c r="D116" s="239"/>
      <c r="E116" s="239"/>
      <c r="F116" s="240"/>
      <c r="G116" s="241"/>
      <c r="H116" s="242"/>
      <c r="I116" s="242"/>
      <c r="J116" s="242"/>
      <c r="K116" s="242"/>
      <c r="L116" s="242"/>
      <c r="M116" s="242"/>
      <c r="N116" s="242"/>
      <c r="O116" s="242"/>
      <c r="P116" s="242"/>
      <c r="Q116" s="40"/>
    </row>
    <row r="117" spans="1:17" s="16" customFormat="1" ht="15" customHeight="1">
      <c r="A117" s="111">
        <v>1</v>
      </c>
      <c r="B117" s="58" t="s">
        <v>158</v>
      </c>
      <c r="C117" s="52">
        <f t="shared" ref="C117:C121" si="106">SUM(G117,I117,K117,M117,O117)</f>
        <v>31</v>
      </c>
      <c r="D117" s="190"/>
      <c r="E117" s="56">
        <f t="shared" ref="E117:E121" si="107">C117-F117</f>
        <v>13</v>
      </c>
      <c r="F117" s="51">
        <v>18</v>
      </c>
      <c r="G117" s="50">
        <v>0</v>
      </c>
      <c r="H117" s="39">
        <f t="shared" ref="H117:H121" si="108">G117*100/C117</f>
        <v>0</v>
      </c>
      <c r="I117" s="50">
        <v>0</v>
      </c>
      <c r="J117" s="39">
        <f t="shared" ref="J117:J121" si="109">I117*100/C117</f>
        <v>0</v>
      </c>
      <c r="K117" s="50">
        <v>0</v>
      </c>
      <c r="L117" s="39">
        <f t="shared" ref="L117:L121" si="110">K117*100/C117</f>
        <v>0</v>
      </c>
      <c r="M117" s="50">
        <v>28</v>
      </c>
      <c r="N117" s="39">
        <f t="shared" ref="N117:N121" si="111">M117*100/C117</f>
        <v>90.322580645161295</v>
      </c>
      <c r="O117" s="50">
        <v>3</v>
      </c>
      <c r="P117" s="39">
        <f t="shared" ref="P117:P121" si="112">O117*100/C117</f>
        <v>9.67741935483871</v>
      </c>
      <c r="Q117" s="62"/>
    </row>
    <row r="118" spans="1:17" s="16" customFormat="1" ht="15" customHeight="1">
      <c r="A118" s="111">
        <v>2</v>
      </c>
      <c r="B118" s="58" t="s">
        <v>159</v>
      </c>
      <c r="C118" s="52">
        <f t="shared" si="106"/>
        <v>34</v>
      </c>
      <c r="D118" s="190"/>
      <c r="E118" s="56">
        <f t="shared" si="107"/>
        <v>18</v>
      </c>
      <c r="F118" s="51">
        <v>16</v>
      </c>
      <c r="G118" s="50">
        <v>0</v>
      </c>
      <c r="H118" s="39">
        <f t="shared" si="108"/>
        <v>0</v>
      </c>
      <c r="I118" s="50">
        <v>0</v>
      </c>
      <c r="J118" s="39">
        <f t="shared" si="109"/>
        <v>0</v>
      </c>
      <c r="K118" s="50">
        <v>4</v>
      </c>
      <c r="L118" s="39">
        <f t="shared" si="110"/>
        <v>11.764705882352942</v>
      </c>
      <c r="M118" s="50">
        <v>28</v>
      </c>
      <c r="N118" s="39">
        <f t="shared" si="111"/>
        <v>82.352941176470594</v>
      </c>
      <c r="O118" s="50">
        <v>2</v>
      </c>
      <c r="P118" s="39">
        <f t="shared" si="112"/>
        <v>5.882352941176471</v>
      </c>
      <c r="Q118" s="62"/>
    </row>
    <row r="119" spans="1:17" s="16" customFormat="1" ht="15" customHeight="1">
      <c r="A119" s="111">
        <v>3</v>
      </c>
      <c r="B119" s="58" t="s">
        <v>386</v>
      </c>
      <c r="C119" s="52">
        <f t="shared" si="106"/>
        <v>42</v>
      </c>
      <c r="D119" s="190"/>
      <c r="E119" s="60">
        <f t="shared" si="107"/>
        <v>7</v>
      </c>
      <c r="F119" s="51">
        <v>35</v>
      </c>
      <c r="G119" s="50">
        <v>1</v>
      </c>
      <c r="H119" s="39">
        <f t="shared" si="108"/>
        <v>2.3809523809523809</v>
      </c>
      <c r="I119" s="50">
        <v>3</v>
      </c>
      <c r="J119" s="39">
        <f t="shared" si="109"/>
        <v>7.1428571428571432</v>
      </c>
      <c r="K119" s="50">
        <v>4</v>
      </c>
      <c r="L119" s="39">
        <f t="shared" si="110"/>
        <v>9.5238095238095237</v>
      </c>
      <c r="M119" s="50">
        <v>34</v>
      </c>
      <c r="N119" s="39">
        <f t="shared" si="111"/>
        <v>80.952380952380949</v>
      </c>
      <c r="O119" s="50">
        <v>0</v>
      </c>
      <c r="P119" s="39">
        <f t="shared" si="112"/>
        <v>0</v>
      </c>
      <c r="Q119" s="62"/>
    </row>
    <row r="120" spans="1:17" s="16" customFormat="1" ht="15" customHeight="1">
      <c r="A120" s="111">
        <v>4</v>
      </c>
      <c r="B120" s="58" t="s">
        <v>387</v>
      </c>
      <c r="C120" s="52">
        <f t="shared" si="106"/>
        <v>38</v>
      </c>
      <c r="D120" s="190"/>
      <c r="E120" s="60">
        <f t="shared" si="107"/>
        <v>8</v>
      </c>
      <c r="F120" s="51">
        <v>30</v>
      </c>
      <c r="G120" s="50">
        <v>0</v>
      </c>
      <c r="H120" s="39">
        <f t="shared" si="108"/>
        <v>0</v>
      </c>
      <c r="I120" s="50">
        <v>0</v>
      </c>
      <c r="J120" s="39">
        <f t="shared" si="109"/>
        <v>0</v>
      </c>
      <c r="K120" s="50">
        <v>1</v>
      </c>
      <c r="L120" s="39">
        <f t="shared" si="110"/>
        <v>2.6315789473684212</v>
      </c>
      <c r="M120" s="50">
        <v>37</v>
      </c>
      <c r="N120" s="39">
        <f t="shared" si="111"/>
        <v>97.368421052631575</v>
      </c>
      <c r="O120" s="50">
        <v>0</v>
      </c>
      <c r="P120" s="39">
        <f t="shared" si="112"/>
        <v>0</v>
      </c>
      <c r="Q120" s="62"/>
    </row>
    <row r="121" spans="1:17" s="16" customFormat="1" ht="15" customHeight="1">
      <c r="A121" s="111">
        <v>5</v>
      </c>
      <c r="B121" s="58" t="s">
        <v>388</v>
      </c>
      <c r="C121" s="52">
        <f t="shared" si="106"/>
        <v>40</v>
      </c>
      <c r="D121" s="190"/>
      <c r="E121" s="60">
        <f t="shared" si="107"/>
        <v>5</v>
      </c>
      <c r="F121" s="51">
        <v>35</v>
      </c>
      <c r="G121" s="50">
        <v>0</v>
      </c>
      <c r="H121" s="39">
        <f t="shared" si="108"/>
        <v>0</v>
      </c>
      <c r="I121" s="50">
        <v>0</v>
      </c>
      <c r="J121" s="39">
        <f t="shared" si="109"/>
        <v>0</v>
      </c>
      <c r="K121" s="50">
        <v>1</v>
      </c>
      <c r="L121" s="39">
        <f t="shared" si="110"/>
        <v>2.5</v>
      </c>
      <c r="M121" s="50">
        <v>38</v>
      </c>
      <c r="N121" s="39">
        <f t="shared" si="111"/>
        <v>95</v>
      </c>
      <c r="O121" s="50">
        <v>1</v>
      </c>
      <c r="P121" s="39">
        <f t="shared" si="112"/>
        <v>2.5</v>
      </c>
      <c r="Q121" s="62"/>
    </row>
    <row r="122" spans="1:17" s="76" customFormat="1" ht="15.95" customHeight="1">
      <c r="A122" s="243" t="s">
        <v>284</v>
      </c>
      <c r="B122" s="243"/>
      <c r="C122" s="29">
        <f>SUM(C117:C121)</f>
        <v>185</v>
      </c>
      <c r="D122" s="29">
        <f t="shared" ref="D122:O122" si="113">SUM(D117:D121)</f>
        <v>0</v>
      </c>
      <c r="E122" s="29">
        <f t="shared" si="113"/>
        <v>51</v>
      </c>
      <c r="F122" s="29">
        <f t="shared" si="113"/>
        <v>134</v>
      </c>
      <c r="G122" s="29">
        <f t="shared" si="113"/>
        <v>1</v>
      </c>
      <c r="H122" s="43">
        <f>G122*100/C122</f>
        <v>0.54054054054054057</v>
      </c>
      <c r="I122" s="29">
        <f t="shared" si="113"/>
        <v>3</v>
      </c>
      <c r="J122" s="43">
        <f>I122*100/C122</f>
        <v>1.6216216216216217</v>
      </c>
      <c r="K122" s="29">
        <f t="shared" si="113"/>
        <v>10</v>
      </c>
      <c r="L122" s="43">
        <f>K122*100/C122</f>
        <v>5.4054054054054053</v>
      </c>
      <c r="M122" s="29">
        <f t="shared" si="113"/>
        <v>165</v>
      </c>
      <c r="N122" s="43">
        <f t="shared" ref="N122" si="114">M122*100/C122</f>
        <v>89.189189189189193</v>
      </c>
      <c r="O122" s="29">
        <f t="shared" si="113"/>
        <v>6</v>
      </c>
      <c r="P122" s="43">
        <f t="shared" ref="P122" si="115">O122*100/C122</f>
        <v>3.2432432432432434</v>
      </c>
      <c r="Q122" s="29"/>
    </row>
    <row r="123" spans="1:17" s="75" customFormat="1" ht="15" customHeight="1">
      <c r="A123" s="238" t="s">
        <v>292</v>
      </c>
      <c r="B123" s="239"/>
      <c r="C123" s="239"/>
      <c r="D123" s="239"/>
      <c r="E123" s="239"/>
      <c r="F123" s="240"/>
      <c r="G123" s="241"/>
      <c r="H123" s="242"/>
      <c r="I123" s="242"/>
      <c r="J123" s="242"/>
      <c r="K123" s="242"/>
      <c r="L123" s="242"/>
      <c r="M123" s="242"/>
      <c r="N123" s="242"/>
      <c r="O123" s="242"/>
      <c r="P123" s="242"/>
      <c r="Q123" s="40"/>
    </row>
    <row r="124" spans="1:17" s="16" customFormat="1" ht="15" customHeight="1">
      <c r="A124" s="111">
        <v>1</v>
      </c>
      <c r="B124" s="58" t="s">
        <v>160</v>
      </c>
      <c r="C124" s="52">
        <f t="shared" ref="C124:C126" si="116">SUM(G124,I124,K124,M124,O124)</f>
        <v>42</v>
      </c>
      <c r="D124" s="190"/>
      <c r="E124" s="56">
        <f t="shared" ref="E124:E126" si="117">C124-F124</f>
        <v>14</v>
      </c>
      <c r="F124" s="51">
        <v>28</v>
      </c>
      <c r="G124" s="50">
        <v>1</v>
      </c>
      <c r="H124" s="39">
        <f t="shared" ref="H124:H126" si="118">G124*100/C124</f>
        <v>2.3809523809523809</v>
      </c>
      <c r="I124" s="50">
        <v>1</v>
      </c>
      <c r="J124" s="39">
        <f t="shared" ref="J124:J126" si="119">I124*100/C124</f>
        <v>2.3809523809523809</v>
      </c>
      <c r="K124" s="50">
        <v>2</v>
      </c>
      <c r="L124" s="39">
        <f t="shared" ref="L124:L126" si="120">K124*100/C124</f>
        <v>4.7619047619047619</v>
      </c>
      <c r="M124" s="50">
        <v>38</v>
      </c>
      <c r="N124" s="39">
        <f t="shared" ref="N124:N126" si="121">M124*100/C124</f>
        <v>90.476190476190482</v>
      </c>
      <c r="O124" s="50">
        <v>0</v>
      </c>
      <c r="P124" s="39">
        <f t="shared" ref="P124:P126" si="122">O124*100/C124</f>
        <v>0</v>
      </c>
      <c r="Q124" s="62"/>
    </row>
    <row r="125" spans="1:17" s="16" customFormat="1" ht="15" customHeight="1">
      <c r="A125" s="111">
        <v>2</v>
      </c>
      <c r="B125" s="58" t="s">
        <v>389</v>
      </c>
      <c r="C125" s="52">
        <f t="shared" si="116"/>
        <v>56</v>
      </c>
      <c r="D125" s="190"/>
      <c r="E125" s="60">
        <f t="shared" si="117"/>
        <v>20</v>
      </c>
      <c r="F125" s="51">
        <v>36</v>
      </c>
      <c r="G125" s="50">
        <v>3</v>
      </c>
      <c r="H125" s="39">
        <f t="shared" si="118"/>
        <v>5.3571428571428568</v>
      </c>
      <c r="I125" s="50">
        <v>2</v>
      </c>
      <c r="J125" s="39">
        <f t="shared" si="119"/>
        <v>3.5714285714285716</v>
      </c>
      <c r="K125" s="50">
        <v>10</v>
      </c>
      <c r="L125" s="39">
        <f t="shared" si="120"/>
        <v>17.857142857142858</v>
      </c>
      <c r="M125" s="50">
        <v>41</v>
      </c>
      <c r="N125" s="39">
        <f t="shared" si="121"/>
        <v>73.214285714285708</v>
      </c>
      <c r="O125" s="50">
        <v>0</v>
      </c>
      <c r="P125" s="39">
        <f t="shared" si="122"/>
        <v>0</v>
      </c>
      <c r="Q125" s="62"/>
    </row>
    <row r="126" spans="1:17" s="16" customFormat="1" ht="15" customHeight="1">
      <c r="A126" s="174">
        <v>3</v>
      </c>
      <c r="B126" s="58" t="s">
        <v>447</v>
      </c>
      <c r="C126" s="52">
        <f t="shared" si="116"/>
        <v>17</v>
      </c>
      <c r="D126" s="190"/>
      <c r="E126" s="60">
        <f t="shared" si="117"/>
        <v>10</v>
      </c>
      <c r="F126" s="51">
        <v>7</v>
      </c>
      <c r="G126" s="37">
        <v>0</v>
      </c>
      <c r="H126" s="39">
        <f t="shared" si="118"/>
        <v>0</v>
      </c>
      <c r="I126" s="37">
        <v>3</v>
      </c>
      <c r="J126" s="39">
        <f t="shared" si="119"/>
        <v>17.647058823529413</v>
      </c>
      <c r="K126" s="37">
        <v>8</v>
      </c>
      <c r="L126" s="39">
        <f t="shared" si="120"/>
        <v>47.058823529411768</v>
      </c>
      <c r="M126" s="37">
        <v>2</v>
      </c>
      <c r="N126" s="39">
        <f t="shared" si="121"/>
        <v>11.764705882352942</v>
      </c>
      <c r="O126" s="37">
        <v>4</v>
      </c>
      <c r="P126" s="39">
        <f t="shared" si="122"/>
        <v>23.529411764705884</v>
      </c>
      <c r="Q126" s="61"/>
    </row>
    <row r="127" spans="1:17" s="76" customFormat="1" ht="15.95" customHeight="1">
      <c r="A127" s="243" t="s">
        <v>93</v>
      </c>
      <c r="B127" s="243"/>
      <c r="C127" s="29">
        <f>SUM(C124:C126)</f>
        <v>115</v>
      </c>
      <c r="D127" s="29">
        <f t="shared" ref="D127:O127" si="123">SUM(D124:D126)</f>
        <v>0</v>
      </c>
      <c r="E127" s="29">
        <f t="shared" si="123"/>
        <v>44</v>
      </c>
      <c r="F127" s="29">
        <f t="shared" si="123"/>
        <v>71</v>
      </c>
      <c r="G127" s="29">
        <f t="shared" si="123"/>
        <v>4</v>
      </c>
      <c r="H127" s="43">
        <f>G127*100/C127</f>
        <v>3.4782608695652173</v>
      </c>
      <c r="I127" s="29">
        <f t="shared" si="123"/>
        <v>6</v>
      </c>
      <c r="J127" s="43">
        <f>I127*100/C127</f>
        <v>5.2173913043478262</v>
      </c>
      <c r="K127" s="29">
        <f t="shared" si="123"/>
        <v>20</v>
      </c>
      <c r="L127" s="43">
        <f>K127*100/C127</f>
        <v>17.391304347826086</v>
      </c>
      <c r="M127" s="29">
        <f t="shared" si="123"/>
        <v>81</v>
      </c>
      <c r="N127" s="43">
        <f>M127*100/C127</f>
        <v>70.434782608695656</v>
      </c>
      <c r="O127" s="29">
        <f t="shared" si="123"/>
        <v>4</v>
      </c>
      <c r="P127" s="43">
        <f>O127*100/C127</f>
        <v>3.4782608695652173</v>
      </c>
      <c r="Q127" s="29"/>
    </row>
    <row r="128" spans="1:17" s="72" customFormat="1" ht="17.100000000000001" customHeight="1">
      <c r="A128" s="244" t="s">
        <v>0</v>
      </c>
      <c r="B128" s="244" t="s">
        <v>31</v>
      </c>
      <c r="C128" s="237" t="s">
        <v>8</v>
      </c>
      <c r="D128" s="237"/>
      <c r="E128" s="237"/>
      <c r="F128" s="237"/>
      <c r="G128" s="252" t="s">
        <v>16</v>
      </c>
      <c r="H128" s="253"/>
      <c r="I128" s="253"/>
      <c r="J128" s="253"/>
      <c r="K128" s="253"/>
      <c r="L128" s="253"/>
      <c r="M128" s="253"/>
      <c r="N128" s="253"/>
      <c r="O128" s="253"/>
      <c r="P128" s="253"/>
      <c r="Q128" s="208" t="s">
        <v>510</v>
      </c>
    </row>
    <row r="129" spans="1:17" s="72" customFormat="1" ht="17.100000000000001" customHeight="1">
      <c r="A129" s="244"/>
      <c r="B129" s="237"/>
      <c r="C129" s="245" t="s">
        <v>9</v>
      </c>
      <c r="D129" s="237" t="s">
        <v>10</v>
      </c>
      <c r="E129" s="237" t="s">
        <v>1</v>
      </c>
      <c r="F129" s="237" t="s">
        <v>2</v>
      </c>
      <c r="G129" s="237" t="s">
        <v>11</v>
      </c>
      <c r="H129" s="237"/>
      <c r="I129" s="237" t="s">
        <v>12</v>
      </c>
      <c r="J129" s="237"/>
      <c r="K129" s="237" t="s">
        <v>13</v>
      </c>
      <c r="L129" s="237"/>
      <c r="M129" s="237" t="s">
        <v>5</v>
      </c>
      <c r="N129" s="237"/>
      <c r="O129" s="237" t="s">
        <v>14</v>
      </c>
      <c r="P129" s="237"/>
      <c r="Q129" s="209"/>
    </row>
    <row r="130" spans="1:17" ht="17.100000000000001" customHeight="1">
      <c r="A130" s="244"/>
      <c r="B130" s="237"/>
      <c r="C130" s="245"/>
      <c r="D130" s="237"/>
      <c r="E130" s="237"/>
      <c r="F130" s="237"/>
      <c r="G130" s="73" t="s">
        <v>3</v>
      </c>
      <c r="H130" s="73" t="s">
        <v>4</v>
      </c>
      <c r="I130" s="73" t="s">
        <v>3</v>
      </c>
      <c r="J130" s="73" t="s">
        <v>4</v>
      </c>
      <c r="K130" s="73" t="s">
        <v>3</v>
      </c>
      <c r="L130" s="73" t="s">
        <v>4</v>
      </c>
      <c r="M130" s="73" t="s">
        <v>3</v>
      </c>
      <c r="N130" s="73" t="s">
        <v>4</v>
      </c>
      <c r="O130" s="73" t="s">
        <v>3</v>
      </c>
      <c r="P130" s="73" t="s">
        <v>4</v>
      </c>
      <c r="Q130" s="210"/>
    </row>
    <row r="131" spans="1:17" ht="18" customHeight="1">
      <c r="A131" s="119"/>
      <c r="B131" s="118" t="s">
        <v>283</v>
      </c>
      <c r="C131" s="117"/>
      <c r="D131" s="120"/>
      <c r="E131" s="120"/>
      <c r="F131" s="121"/>
      <c r="G131" s="123"/>
      <c r="H131" s="124"/>
      <c r="I131" s="124"/>
      <c r="J131" s="124"/>
      <c r="K131" s="124"/>
      <c r="L131" s="124"/>
      <c r="M131" s="124"/>
      <c r="N131" s="124"/>
      <c r="O131" s="124"/>
      <c r="P131" s="124"/>
      <c r="Q131" s="122"/>
    </row>
    <row r="132" spans="1:17" s="75" customFormat="1" ht="18" customHeight="1">
      <c r="A132" s="238" t="s">
        <v>88</v>
      </c>
      <c r="B132" s="239"/>
      <c r="C132" s="239"/>
      <c r="D132" s="239"/>
      <c r="E132" s="239"/>
      <c r="F132" s="240"/>
      <c r="G132" s="241"/>
      <c r="H132" s="242"/>
      <c r="I132" s="242"/>
      <c r="J132" s="242"/>
      <c r="K132" s="242"/>
      <c r="L132" s="242"/>
      <c r="M132" s="242"/>
      <c r="N132" s="242"/>
      <c r="O132" s="242"/>
      <c r="P132" s="242"/>
      <c r="Q132" s="40"/>
    </row>
    <row r="133" spans="1:17" s="16" customFormat="1" ht="17.100000000000001" customHeight="1">
      <c r="A133" s="111">
        <v>1</v>
      </c>
      <c r="B133" s="58" t="s">
        <v>61</v>
      </c>
      <c r="C133" s="52">
        <f t="shared" ref="C133:C135" si="124">SUM(G133,I133,K133,M133,O133)</f>
        <v>32</v>
      </c>
      <c r="D133" s="190"/>
      <c r="E133" s="53">
        <f t="shared" ref="E133:E135" si="125">C133-F133</f>
        <v>27</v>
      </c>
      <c r="F133" s="51">
        <v>5</v>
      </c>
      <c r="G133" s="37">
        <v>0</v>
      </c>
      <c r="H133" s="38">
        <f t="shared" ref="H133" si="126">G133*100/C133</f>
        <v>0</v>
      </c>
      <c r="I133" s="37">
        <v>1</v>
      </c>
      <c r="J133" s="38">
        <f t="shared" ref="J133" si="127">I133*100/C133</f>
        <v>3.125</v>
      </c>
      <c r="K133" s="37">
        <v>0</v>
      </c>
      <c r="L133" s="39">
        <f t="shared" ref="L133" si="128">K133*100/C133</f>
        <v>0</v>
      </c>
      <c r="M133" s="37">
        <v>31</v>
      </c>
      <c r="N133" s="39">
        <f t="shared" ref="N133:N135" si="129">M133*100/C133</f>
        <v>96.875</v>
      </c>
      <c r="O133" s="37">
        <v>0</v>
      </c>
      <c r="P133" s="39">
        <f t="shared" ref="P133:P135" si="130">O133*100/C133</f>
        <v>0</v>
      </c>
      <c r="Q133" s="62"/>
    </row>
    <row r="134" spans="1:17" s="16" customFormat="1" ht="17.100000000000001" customHeight="1">
      <c r="A134" s="111">
        <v>2</v>
      </c>
      <c r="B134" s="86" t="s">
        <v>106</v>
      </c>
      <c r="C134" s="55">
        <f t="shared" si="124"/>
        <v>23</v>
      </c>
      <c r="D134" s="190"/>
      <c r="E134" s="56">
        <f t="shared" si="125"/>
        <v>23</v>
      </c>
      <c r="F134" s="51">
        <v>0</v>
      </c>
      <c r="G134" s="37">
        <v>0</v>
      </c>
      <c r="H134" s="38">
        <f>G134*100/C134</f>
        <v>0</v>
      </c>
      <c r="I134" s="37">
        <v>0</v>
      </c>
      <c r="J134" s="38">
        <f>I134*100/C134</f>
        <v>0</v>
      </c>
      <c r="K134" s="37">
        <v>0</v>
      </c>
      <c r="L134" s="39">
        <f>K134*100/C134</f>
        <v>0</v>
      </c>
      <c r="M134" s="37">
        <v>22</v>
      </c>
      <c r="N134" s="39">
        <f t="shared" si="129"/>
        <v>95.652173913043484</v>
      </c>
      <c r="O134" s="37">
        <v>1</v>
      </c>
      <c r="P134" s="39">
        <f t="shared" si="130"/>
        <v>4.3478260869565215</v>
      </c>
      <c r="Q134" s="61"/>
    </row>
    <row r="135" spans="1:17" s="16" customFormat="1" ht="17.100000000000001" customHeight="1">
      <c r="A135" s="111">
        <v>3</v>
      </c>
      <c r="B135" s="86" t="s">
        <v>107</v>
      </c>
      <c r="C135" s="55">
        <f t="shared" si="124"/>
        <v>26</v>
      </c>
      <c r="D135" s="190"/>
      <c r="E135" s="56">
        <f t="shared" si="125"/>
        <v>25</v>
      </c>
      <c r="F135" s="51">
        <v>1</v>
      </c>
      <c r="G135" s="37">
        <v>0</v>
      </c>
      <c r="H135" s="38">
        <f t="shared" ref="H135" si="131">G135*100/C135</f>
        <v>0</v>
      </c>
      <c r="I135" s="37">
        <v>0</v>
      </c>
      <c r="J135" s="38">
        <f t="shared" ref="J135" si="132">I135*100/C135</f>
        <v>0</v>
      </c>
      <c r="K135" s="37">
        <v>2</v>
      </c>
      <c r="L135" s="39">
        <f t="shared" ref="L135" si="133">K135*100/C135</f>
        <v>7.6923076923076925</v>
      </c>
      <c r="M135" s="37">
        <v>23</v>
      </c>
      <c r="N135" s="39">
        <f t="shared" si="129"/>
        <v>88.461538461538467</v>
      </c>
      <c r="O135" s="37">
        <v>1</v>
      </c>
      <c r="P135" s="39">
        <f t="shared" si="130"/>
        <v>3.8461538461538463</v>
      </c>
      <c r="Q135" s="61"/>
    </row>
    <row r="136" spans="1:17" s="76" customFormat="1" ht="18" customHeight="1">
      <c r="A136" s="243" t="s">
        <v>40</v>
      </c>
      <c r="B136" s="243"/>
      <c r="C136" s="29">
        <f>SUM(C133:C135)</f>
        <v>81</v>
      </c>
      <c r="D136" s="29">
        <f t="shared" ref="D136:O136" si="134">SUM(D133:D135)</f>
        <v>0</v>
      </c>
      <c r="E136" s="29">
        <f t="shared" si="134"/>
        <v>75</v>
      </c>
      <c r="F136" s="29">
        <f t="shared" si="134"/>
        <v>6</v>
      </c>
      <c r="G136" s="29">
        <f t="shared" si="134"/>
        <v>0</v>
      </c>
      <c r="H136" s="43">
        <f>G136*100/C136</f>
        <v>0</v>
      </c>
      <c r="I136" s="29">
        <f t="shared" si="134"/>
        <v>1</v>
      </c>
      <c r="J136" s="43">
        <f>I136*100/C136</f>
        <v>1.2345679012345678</v>
      </c>
      <c r="K136" s="29">
        <f t="shared" si="134"/>
        <v>2</v>
      </c>
      <c r="L136" s="43">
        <f>K136*100/C136</f>
        <v>2.4691358024691357</v>
      </c>
      <c r="M136" s="29">
        <f t="shared" si="134"/>
        <v>76</v>
      </c>
      <c r="N136" s="43">
        <f>M136*100/C136</f>
        <v>93.827160493827165</v>
      </c>
      <c r="O136" s="29">
        <f t="shared" si="134"/>
        <v>2</v>
      </c>
      <c r="P136" s="43">
        <f>O136*100/C136</f>
        <v>2.4691358024691357</v>
      </c>
      <c r="Q136" s="29"/>
    </row>
    <row r="137" spans="1:17" s="75" customFormat="1" ht="18" customHeight="1">
      <c r="A137" s="238" t="s">
        <v>292</v>
      </c>
      <c r="B137" s="239"/>
      <c r="C137" s="239"/>
      <c r="D137" s="239"/>
      <c r="E137" s="239"/>
      <c r="F137" s="240"/>
      <c r="G137" s="241"/>
      <c r="H137" s="242"/>
      <c r="I137" s="242"/>
      <c r="J137" s="242"/>
      <c r="K137" s="242"/>
      <c r="L137" s="242"/>
      <c r="M137" s="242"/>
      <c r="N137" s="242"/>
      <c r="O137" s="242"/>
      <c r="P137" s="242"/>
      <c r="Q137" s="40"/>
    </row>
    <row r="138" spans="1:17" s="16" customFormat="1" ht="17.100000000000001" customHeight="1">
      <c r="A138" s="111">
        <v>1</v>
      </c>
      <c r="B138" s="86" t="s">
        <v>108</v>
      </c>
      <c r="C138" s="55">
        <f t="shared" ref="C138" si="135">SUM(G138,I138,K138,M138,O138)</f>
        <v>36</v>
      </c>
      <c r="D138" s="193"/>
      <c r="E138" s="56">
        <f t="shared" ref="E138" si="136">C138-F138</f>
        <v>28</v>
      </c>
      <c r="F138" s="51">
        <v>8</v>
      </c>
      <c r="G138" s="37">
        <v>0</v>
      </c>
      <c r="H138" s="38">
        <f t="shared" ref="H138" si="137">G138*100/C138</f>
        <v>0</v>
      </c>
      <c r="I138" s="37">
        <v>0</v>
      </c>
      <c r="J138" s="38">
        <f t="shared" ref="J138" si="138">I138*100/C138</f>
        <v>0</v>
      </c>
      <c r="K138" s="37">
        <v>4</v>
      </c>
      <c r="L138" s="39">
        <f t="shared" ref="L138" si="139">K138*100/C138</f>
        <v>11.111111111111111</v>
      </c>
      <c r="M138" s="37">
        <v>28</v>
      </c>
      <c r="N138" s="39">
        <f t="shared" ref="N138" si="140">M138*100/C138</f>
        <v>77.777777777777771</v>
      </c>
      <c r="O138" s="37">
        <v>4</v>
      </c>
      <c r="P138" s="39">
        <f t="shared" ref="P138" si="141">O138*100/C138</f>
        <v>11.111111111111111</v>
      </c>
      <c r="Q138" s="61"/>
    </row>
    <row r="139" spans="1:17" s="76" customFormat="1" ht="18" customHeight="1">
      <c r="A139" s="243" t="s">
        <v>93</v>
      </c>
      <c r="B139" s="243"/>
      <c r="C139" s="29">
        <f>C138</f>
        <v>36</v>
      </c>
      <c r="D139" s="29">
        <f t="shared" ref="D139:O139" si="142">D138</f>
        <v>0</v>
      </c>
      <c r="E139" s="29">
        <f t="shared" si="142"/>
        <v>28</v>
      </c>
      <c r="F139" s="29">
        <f t="shared" si="142"/>
        <v>8</v>
      </c>
      <c r="G139" s="29">
        <f t="shared" si="142"/>
        <v>0</v>
      </c>
      <c r="H139" s="43">
        <f>G139*100/C139</f>
        <v>0</v>
      </c>
      <c r="I139" s="29">
        <f t="shared" si="142"/>
        <v>0</v>
      </c>
      <c r="J139" s="43">
        <f>I139*100/C139</f>
        <v>0</v>
      </c>
      <c r="K139" s="29">
        <f t="shared" si="142"/>
        <v>4</v>
      </c>
      <c r="L139" s="43">
        <f>K139*100/C139</f>
        <v>11.111111111111111</v>
      </c>
      <c r="M139" s="29">
        <f t="shared" si="142"/>
        <v>28</v>
      </c>
      <c r="N139" s="43">
        <f>M139*100/C139</f>
        <v>77.777777777777771</v>
      </c>
      <c r="O139" s="29">
        <f t="shared" si="142"/>
        <v>4</v>
      </c>
      <c r="P139" s="43">
        <f>O139*100/C139</f>
        <v>11.111111111111111</v>
      </c>
      <c r="Q139" s="29"/>
    </row>
    <row r="140" spans="1:17" s="75" customFormat="1" ht="18" customHeight="1">
      <c r="A140" s="238" t="s">
        <v>452</v>
      </c>
      <c r="B140" s="239"/>
      <c r="C140" s="239"/>
      <c r="D140" s="239"/>
      <c r="E140" s="239"/>
      <c r="F140" s="240"/>
      <c r="G140" s="241"/>
      <c r="H140" s="242"/>
      <c r="I140" s="242"/>
      <c r="J140" s="242"/>
      <c r="K140" s="242"/>
      <c r="L140" s="242"/>
      <c r="M140" s="242"/>
      <c r="N140" s="242"/>
      <c r="O140" s="242"/>
      <c r="P140" s="242"/>
      <c r="Q140" s="40"/>
    </row>
    <row r="141" spans="1:17" s="16" customFormat="1" ht="17.100000000000001" customHeight="1">
      <c r="A141" s="111">
        <v>1</v>
      </c>
      <c r="B141" s="86" t="s">
        <v>334</v>
      </c>
      <c r="C141" s="55">
        <f t="shared" ref="C141" si="143">SUM(G141,I141,K141,M141,O141)</f>
        <v>41</v>
      </c>
      <c r="D141" s="193"/>
      <c r="E141" s="56">
        <f t="shared" ref="E141" si="144">C141-F141</f>
        <v>35</v>
      </c>
      <c r="F141" s="51">
        <v>6</v>
      </c>
      <c r="G141" s="37">
        <v>0</v>
      </c>
      <c r="H141" s="38">
        <f>G141*100/C141</f>
        <v>0</v>
      </c>
      <c r="I141" s="37">
        <v>0</v>
      </c>
      <c r="J141" s="38">
        <f>I141*100/C141</f>
        <v>0</v>
      </c>
      <c r="K141" s="37">
        <v>0</v>
      </c>
      <c r="L141" s="39">
        <f>K141*100/C141</f>
        <v>0</v>
      </c>
      <c r="M141" s="37">
        <v>27</v>
      </c>
      <c r="N141" s="39">
        <f t="shared" ref="N141" si="145">M141*100/C141</f>
        <v>65.853658536585371</v>
      </c>
      <c r="O141" s="37">
        <v>14</v>
      </c>
      <c r="P141" s="39">
        <f t="shared" ref="P141" si="146">O141*100/C141</f>
        <v>34.146341463414636</v>
      </c>
      <c r="Q141" s="61"/>
    </row>
    <row r="142" spans="1:17" s="76" customFormat="1" ht="18" customHeight="1">
      <c r="A142" s="243" t="s">
        <v>93</v>
      </c>
      <c r="B142" s="243"/>
      <c r="C142" s="29">
        <f>C141</f>
        <v>41</v>
      </c>
      <c r="D142" s="29">
        <f t="shared" ref="D142:G142" si="147">D141</f>
        <v>0</v>
      </c>
      <c r="E142" s="29">
        <f t="shared" si="147"/>
        <v>35</v>
      </c>
      <c r="F142" s="29">
        <f t="shared" si="147"/>
        <v>6</v>
      </c>
      <c r="G142" s="29">
        <f t="shared" si="147"/>
        <v>0</v>
      </c>
      <c r="H142" s="43">
        <f>G142*100/C142</f>
        <v>0</v>
      </c>
      <c r="I142" s="29">
        <f t="shared" ref="I142" si="148">I141</f>
        <v>0</v>
      </c>
      <c r="J142" s="43">
        <f>I142*100/C142</f>
        <v>0</v>
      </c>
      <c r="K142" s="29">
        <f t="shared" ref="K142" si="149">K141</f>
        <v>0</v>
      </c>
      <c r="L142" s="43">
        <f>K142*100/C142</f>
        <v>0</v>
      </c>
      <c r="M142" s="29">
        <f t="shared" ref="M142" si="150">M141</f>
        <v>27</v>
      </c>
      <c r="N142" s="43">
        <f>M142*100/C142</f>
        <v>65.853658536585371</v>
      </c>
      <c r="O142" s="29">
        <f t="shared" ref="O142" si="151">O141</f>
        <v>14</v>
      </c>
      <c r="P142" s="43">
        <f>O142*100/C142</f>
        <v>34.146341463414636</v>
      </c>
      <c r="Q142" s="29"/>
    </row>
    <row r="143" spans="1:17" s="75" customFormat="1" ht="18" customHeight="1">
      <c r="A143" s="238" t="s">
        <v>291</v>
      </c>
      <c r="B143" s="239"/>
      <c r="C143" s="239"/>
      <c r="D143" s="239"/>
      <c r="E143" s="239"/>
      <c r="F143" s="240"/>
      <c r="G143" s="241"/>
      <c r="H143" s="242"/>
      <c r="I143" s="242"/>
      <c r="J143" s="242"/>
      <c r="K143" s="242"/>
      <c r="L143" s="242"/>
      <c r="M143" s="242"/>
      <c r="N143" s="242"/>
      <c r="O143" s="242"/>
      <c r="P143" s="242"/>
      <c r="Q143" s="40"/>
    </row>
    <row r="144" spans="1:17" s="16" customFormat="1" ht="17.100000000000001" customHeight="1">
      <c r="A144" s="111">
        <v>1</v>
      </c>
      <c r="B144" s="86" t="s">
        <v>335</v>
      </c>
      <c r="C144" s="55">
        <f t="shared" ref="C144:C145" si="152">SUM(G144,I144,K144,M144,O144)</f>
        <v>46</v>
      </c>
      <c r="D144" s="193"/>
      <c r="E144" s="56">
        <f t="shared" ref="E144:E145" si="153">C144-F144</f>
        <v>32</v>
      </c>
      <c r="F144" s="51">
        <v>14</v>
      </c>
      <c r="G144" s="37">
        <v>0</v>
      </c>
      <c r="H144" s="38">
        <f t="shared" ref="H144:H145" si="154">G144*100/C144</f>
        <v>0</v>
      </c>
      <c r="I144" s="37">
        <v>0</v>
      </c>
      <c r="J144" s="38">
        <f t="shared" ref="J144:J145" si="155">I144*100/C144</f>
        <v>0</v>
      </c>
      <c r="K144" s="37">
        <v>4</v>
      </c>
      <c r="L144" s="39">
        <f t="shared" ref="L144:L145" si="156">K144*100/C144</f>
        <v>8.695652173913043</v>
      </c>
      <c r="M144" s="37">
        <v>41</v>
      </c>
      <c r="N144" s="39">
        <f t="shared" ref="N144:N145" si="157">M144*100/C144</f>
        <v>89.130434782608702</v>
      </c>
      <c r="O144" s="37">
        <v>1</v>
      </c>
      <c r="P144" s="39">
        <f t="shared" ref="P144:P145" si="158">O144*100/C144</f>
        <v>2.1739130434782608</v>
      </c>
      <c r="Q144" s="61"/>
    </row>
    <row r="145" spans="1:17" s="16" customFormat="1" ht="17.100000000000001" customHeight="1">
      <c r="A145" s="111">
        <v>2</v>
      </c>
      <c r="B145" s="86" t="s">
        <v>336</v>
      </c>
      <c r="C145" s="55">
        <f t="shared" si="152"/>
        <v>46</v>
      </c>
      <c r="D145" s="193"/>
      <c r="E145" s="56">
        <f t="shared" si="153"/>
        <v>34</v>
      </c>
      <c r="F145" s="51">
        <v>12</v>
      </c>
      <c r="G145" s="37">
        <v>0</v>
      </c>
      <c r="H145" s="38">
        <f t="shared" si="154"/>
        <v>0</v>
      </c>
      <c r="I145" s="37">
        <v>0</v>
      </c>
      <c r="J145" s="38">
        <f t="shared" si="155"/>
        <v>0</v>
      </c>
      <c r="K145" s="37">
        <v>0</v>
      </c>
      <c r="L145" s="39">
        <f t="shared" si="156"/>
        <v>0</v>
      </c>
      <c r="M145" s="37">
        <v>43</v>
      </c>
      <c r="N145" s="39">
        <f t="shared" si="157"/>
        <v>93.478260869565219</v>
      </c>
      <c r="O145" s="37">
        <v>3</v>
      </c>
      <c r="P145" s="39">
        <f t="shared" si="158"/>
        <v>6.5217391304347823</v>
      </c>
      <c r="Q145" s="61"/>
    </row>
    <row r="146" spans="1:17" s="76" customFormat="1" ht="18" customHeight="1">
      <c r="A146" s="243" t="s">
        <v>35</v>
      </c>
      <c r="B146" s="243"/>
      <c r="C146" s="29">
        <f>SUM(C144:C145)</f>
        <v>92</v>
      </c>
      <c r="D146" s="29">
        <f t="shared" ref="D146:O146" si="159">SUM(D144:D145)</f>
        <v>0</v>
      </c>
      <c r="E146" s="29">
        <f t="shared" si="159"/>
        <v>66</v>
      </c>
      <c r="F146" s="29">
        <f t="shared" si="159"/>
        <v>26</v>
      </c>
      <c r="G146" s="29">
        <f t="shared" si="159"/>
        <v>0</v>
      </c>
      <c r="H146" s="43">
        <f>G146*100/C146</f>
        <v>0</v>
      </c>
      <c r="I146" s="29">
        <f t="shared" si="159"/>
        <v>0</v>
      </c>
      <c r="J146" s="43">
        <f>I146*100/C146</f>
        <v>0</v>
      </c>
      <c r="K146" s="29">
        <f t="shared" si="159"/>
        <v>4</v>
      </c>
      <c r="L146" s="43">
        <f>K146*100/C146</f>
        <v>4.3478260869565215</v>
      </c>
      <c r="M146" s="29">
        <f t="shared" si="159"/>
        <v>84</v>
      </c>
      <c r="N146" s="43">
        <f>M146*100/C146</f>
        <v>91.304347826086953</v>
      </c>
      <c r="O146" s="29">
        <f t="shared" si="159"/>
        <v>4</v>
      </c>
      <c r="P146" s="43">
        <f>O146*100/C146</f>
        <v>4.3478260869565215</v>
      </c>
      <c r="Q146" s="29"/>
    </row>
    <row r="147" spans="1:17" s="76" customFormat="1" ht="35.1" customHeight="1">
      <c r="A147" s="263" t="s">
        <v>453</v>
      </c>
      <c r="B147" s="264"/>
      <c r="C147" s="31">
        <f>SUM(C109,C115,C122,C127,C136,C139,C142,C146)</f>
        <v>811</v>
      </c>
      <c r="D147" s="31">
        <f t="shared" ref="D147:O147" si="160">SUM(D109,D115,D122,D127,D136,D139,D142,D146)</f>
        <v>1</v>
      </c>
      <c r="E147" s="31">
        <f t="shared" si="160"/>
        <v>368</v>
      </c>
      <c r="F147" s="31">
        <f t="shared" si="160"/>
        <v>443</v>
      </c>
      <c r="G147" s="31">
        <f t="shared" si="160"/>
        <v>9</v>
      </c>
      <c r="H147" s="77">
        <f>G147*100/C147</f>
        <v>1.1097410604192355</v>
      </c>
      <c r="I147" s="31">
        <f t="shared" si="160"/>
        <v>16</v>
      </c>
      <c r="J147" s="41">
        <f>I147*100/C147</f>
        <v>1.9728729963008631</v>
      </c>
      <c r="K147" s="31">
        <f t="shared" si="160"/>
        <v>52</v>
      </c>
      <c r="L147" s="41">
        <f>K147*100/C147</f>
        <v>6.4118372379778048</v>
      </c>
      <c r="M147" s="31">
        <f t="shared" si="160"/>
        <v>697</v>
      </c>
      <c r="N147" s="41">
        <f>M147*100/C147</f>
        <v>85.943279901356348</v>
      </c>
      <c r="O147" s="31">
        <f t="shared" si="160"/>
        <v>37</v>
      </c>
      <c r="P147" s="41">
        <f>O147*100/C147</f>
        <v>4.562268803945746</v>
      </c>
      <c r="Q147" s="31"/>
    </row>
    <row r="148" spans="1:17" ht="15" customHeight="1">
      <c r="B148" s="2"/>
      <c r="Q148" s="95"/>
    </row>
    <row r="149" spans="1:17" s="12" customFormat="1" ht="18" customHeight="1">
      <c r="A149" s="2"/>
      <c r="B149" s="33"/>
      <c r="C149" s="2"/>
      <c r="D149" s="2"/>
      <c r="E149" s="2"/>
      <c r="F149" s="2"/>
      <c r="G149" s="2"/>
      <c r="H149" s="2"/>
      <c r="I149" s="2"/>
      <c r="J149" s="2"/>
      <c r="K149" s="2"/>
      <c r="L149" s="221" t="s">
        <v>507</v>
      </c>
      <c r="M149" s="221"/>
      <c r="N149" s="221"/>
      <c r="O149" s="221"/>
      <c r="P149" s="221"/>
      <c r="Q149" s="221"/>
    </row>
    <row r="150" spans="1:17" s="12" customFormat="1" ht="18" customHeight="1">
      <c r="A150" s="2"/>
      <c r="B150" s="9"/>
      <c r="C150" s="9"/>
      <c r="D150" s="9"/>
      <c r="E150" s="9"/>
      <c r="F150" s="9"/>
      <c r="G150" s="9"/>
      <c r="H150" s="9"/>
      <c r="I150" s="9"/>
      <c r="J150" s="2"/>
      <c r="K150" s="2"/>
      <c r="L150" s="205" t="s">
        <v>19</v>
      </c>
      <c r="M150" s="205"/>
      <c r="N150" s="205"/>
      <c r="O150" s="205"/>
      <c r="P150" s="205"/>
      <c r="Q150" s="205"/>
    </row>
    <row r="151" spans="1:17" s="12" customFormat="1" ht="18" customHeight="1">
      <c r="A151" s="205" t="s">
        <v>205</v>
      </c>
      <c r="B151" s="205"/>
      <c r="C151" s="205"/>
      <c r="D151" s="205"/>
      <c r="E151" s="205"/>
      <c r="F151" s="205"/>
      <c r="G151" s="205"/>
      <c r="H151" s="205"/>
      <c r="I151" s="205"/>
      <c r="J151" s="2"/>
      <c r="K151" s="2"/>
      <c r="L151" s="205" t="s">
        <v>17</v>
      </c>
      <c r="M151" s="205"/>
      <c r="N151" s="205"/>
      <c r="O151" s="205"/>
      <c r="P151" s="205"/>
      <c r="Q151" s="205"/>
    </row>
    <row r="152" spans="1:17" s="12" customFormat="1" ht="18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</row>
    <row r="153" spans="1:17" s="12" customFormat="1" ht="18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</row>
    <row r="154" spans="1:17" s="12" customFormat="1" ht="18" customHeight="1">
      <c r="A154" s="2"/>
      <c r="B154" s="33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</row>
    <row r="155" spans="1:17" s="12" customFormat="1" ht="18" customHeight="1">
      <c r="A155" s="2"/>
      <c r="B155" s="33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</row>
    <row r="156" spans="1:17" s="12" customFormat="1" ht="18" customHeight="1">
      <c r="A156" s="206" t="s">
        <v>481</v>
      </c>
      <c r="B156" s="206"/>
      <c r="C156" s="206"/>
      <c r="D156" s="206"/>
      <c r="E156" s="206"/>
      <c r="F156" s="206"/>
      <c r="G156" s="206"/>
      <c r="H156" s="206"/>
      <c r="I156" s="206"/>
      <c r="J156" s="2"/>
      <c r="K156" s="2"/>
      <c r="L156" s="206" t="s">
        <v>57</v>
      </c>
      <c r="M156" s="206"/>
      <c r="N156" s="206"/>
      <c r="O156" s="206"/>
      <c r="P156" s="206"/>
      <c r="Q156" s="206"/>
    </row>
    <row r="157" spans="1:17" ht="18" customHeight="1">
      <c r="B157" s="44"/>
      <c r="C157" s="44"/>
      <c r="D157" s="44"/>
      <c r="E157" s="44"/>
      <c r="F157" s="44"/>
      <c r="L157" s="44"/>
      <c r="M157" s="44"/>
      <c r="N157" s="44"/>
      <c r="O157" s="44"/>
      <c r="P157" s="44"/>
      <c r="Q157" s="44"/>
    </row>
    <row r="158" spans="1:17" ht="15.95" customHeight="1">
      <c r="A158" s="207" t="s">
        <v>29</v>
      </c>
      <c r="B158" s="207"/>
      <c r="C158" s="207"/>
      <c r="D158" s="207"/>
      <c r="E158" s="207"/>
      <c r="F158" s="207"/>
      <c r="G158" s="64"/>
      <c r="K158" s="233" t="s">
        <v>6</v>
      </c>
      <c r="L158" s="233"/>
      <c r="M158" s="233"/>
      <c r="N158" s="233"/>
      <c r="O158" s="233"/>
      <c r="P158" s="233"/>
      <c r="Q158" s="233"/>
    </row>
    <row r="159" spans="1:17" ht="15.95" customHeight="1">
      <c r="A159" s="205" t="s">
        <v>97</v>
      </c>
      <c r="B159" s="205"/>
      <c r="C159" s="205"/>
      <c r="D159" s="205"/>
      <c r="E159" s="205"/>
      <c r="F159" s="205"/>
      <c r="G159" s="64"/>
      <c r="K159" s="234" t="s">
        <v>7</v>
      </c>
      <c r="L159" s="234"/>
      <c r="M159" s="234"/>
      <c r="N159" s="234"/>
      <c r="O159" s="234"/>
      <c r="P159" s="234"/>
      <c r="Q159" s="234"/>
    </row>
    <row r="160" spans="1:17" ht="15.95" customHeight="1">
      <c r="A160" s="205" t="s">
        <v>98</v>
      </c>
      <c r="B160" s="205"/>
      <c r="C160" s="205"/>
      <c r="D160" s="205"/>
      <c r="E160" s="205"/>
      <c r="F160" s="205"/>
      <c r="G160" s="65"/>
      <c r="K160" s="254"/>
      <c r="L160" s="254"/>
      <c r="M160" s="254"/>
      <c r="N160" s="254"/>
      <c r="O160" s="254"/>
      <c r="P160" s="254"/>
      <c r="Q160" s="254"/>
    </row>
    <row r="161" spans="1:17" s="68" customFormat="1" ht="15.95" customHeight="1">
      <c r="A161" s="213"/>
      <c r="B161" s="213"/>
      <c r="C161" s="213"/>
      <c r="D161" s="213"/>
      <c r="E161" s="213"/>
      <c r="F161" s="213"/>
      <c r="G161" s="67"/>
      <c r="H161" s="66"/>
      <c r="I161" s="66"/>
      <c r="J161" s="66"/>
    </row>
    <row r="162" spans="1:17" s="70" customFormat="1" ht="24.95" customHeight="1">
      <c r="A162" s="249" t="s">
        <v>505</v>
      </c>
      <c r="B162" s="249"/>
      <c r="C162" s="249"/>
      <c r="D162" s="249"/>
      <c r="E162" s="249"/>
      <c r="F162" s="249"/>
      <c r="G162" s="249"/>
      <c r="H162" s="249"/>
      <c r="I162" s="249"/>
      <c r="J162" s="249"/>
      <c r="K162" s="249"/>
      <c r="L162" s="249"/>
      <c r="M162" s="249"/>
      <c r="N162" s="249"/>
      <c r="O162" s="249"/>
      <c r="P162" s="249"/>
      <c r="Q162" s="249"/>
    </row>
    <row r="163" spans="1:17" s="70" customFormat="1" ht="18" customHeight="1">
      <c r="A163" s="249" t="s">
        <v>490</v>
      </c>
      <c r="B163" s="249"/>
      <c r="C163" s="249"/>
      <c r="D163" s="249"/>
      <c r="E163" s="249"/>
      <c r="F163" s="249"/>
      <c r="G163" s="249"/>
      <c r="H163" s="249"/>
      <c r="I163" s="249"/>
      <c r="J163" s="249"/>
      <c r="K163" s="249"/>
      <c r="L163" s="249"/>
      <c r="M163" s="249"/>
      <c r="N163" s="249"/>
      <c r="O163" s="249"/>
      <c r="P163" s="249"/>
      <c r="Q163" s="249"/>
    </row>
    <row r="164" spans="1:17" s="70" customFormat="1" ht="9.9499999999999993" customHeight="1">
      <c r="A164" s="71"/>
      <c r="B164" s="71"/>
      <c r="C164" s="71"/>
      <c r="D164" s="71"/>
      <c r="E164" s="71"/>
      <c r="F164" s="71"/>
      <c r="G164" s="71"/>
      <c r="H164" s="71"/>
      <c r="I164" s="71"/>
      <c r="J164" s="71"/>
      <c r="K164" s="71"/>
      <c r="L164" s="71"/>
      <c r="M164" s="71"/>
      <c r="N164" s="71"/>
      <c r="O164" s="71"/>
      <c r="P164" s="71"/>
      <c r="Q164" s="71"/>
    </row>
    <row r="165" spans="1:17" s="72" customFormat="1" ht="17.100000000000001" customHeight="1">
      <c r="A165" s="244" t="s">
        <v>0</v>
      </c>
      <c r="B165" s="244" t="s">
        <v>31</v>
      </c>
      <c r="C165" s="237" t="s">
        <v>8</v>
      </c>
      <c r="D165" s="237"/>
      <c r="E165" s="237"/>
      <c r="F165" s="237"/>
      <c r="G165" s="252" t="s">
        <v>16</v>
      </c>
      <c r="H165" s="253"/>
      <c r="I165" s="253"/>
      <c r="J165" s="253"/>
      <c r="K165" s="253"/>
      <c r="L165" s="253"/>
      <c r="M165" s="253"/>
      <c r="N165" s="253"/>
      <c r="O165" s="253"/>
      <c r="P165" s="253"/>
      <c r="Q165" s="208" t="s">
        <v>510</v>
      </c>
    </row>
    <row r="166" spans="1:17" s="72" customFormat="1" ht="17.100000000000001" customHeight="1">
      <c r="A166" s="244"/>
      <c r="B166" s="237"/>
      <c r="C166" s="245" t="s">
        <v>9</v>
      </c>
      <c r="D166" s="237" t="s">
        <v>10</v>
      </c>
      <c r="E166" s="237" t="s">
        <v>1</v>
      </c>
      <c r="F166" s="237" t="s">
        <v>2</v>
      </c>
      <c r="G166" s="237" t="s">
        <v>11</v>
      </c>
      <c r="H166" s="237"/>
      <c r="I166" s="237" t="s">
        <v>12</v>
      </c>
      <c r="J166" s="237"/>
      <c r="K166" s="237" t="s">
        <v>13</v>
      </c>
      <c r="L166" s="237"/>
      <c r="M166" s="237" t="s">
        <v>5</v>
      </c>
      <c r="N166" s="237"/>
      <c r="O166" s="237" t="s">
        <v>14</v>
      </c>
      <c r="P166" s="237"/>
      <c r="Q166" s="209"/>
    </row>
    <row r="167" spans="1:17" ht="17.100000000000001" customHeight="1">
      <c r="A167" s="244"/>
      <c r="B167" s="237"/>
      <c r="C167" s="245"/>
      <c r="D167" s="237"/>
      <c r="E167" s="237"/>
      <c r="F167" s="237"/>
      <c r="G167" s="73" t="s">
        <v>3</v>
      </c>
      <c r="H167" s="73" t="s">
        <v>4</v>
      </c>
      <c r="I167" s="73" t="s">
        <v>3</v>
      </c>
      <c r="J167" s="73" t="s">
        <v>4</v>
      </c>
      <c r="K167" s="73" t="s">
        <v>3</v>
      </c>
      <c r="L167" s="73" t="s">
        <v>4</v>
      </c>
      <c r="M167" s="73" t="s">
        <v>3</v>
      </c>
      <c r="N167" s="73" t="s">
        <v>4</v>
      </c>
      <c r="O167" s="73" t="s">
        <v>3</v>
      </c>
      <c r="P167" s="73" t="s">
        <v>4</v>
      </c>
      <c r="Q167" s="210"/>
    </row>
    <row r="168" spans="1:17" ht="18" customHeight="1">
      <c r="A168" s="119"/>
      <c r="B168" s="118" t="s">
        <v>276</v>
      </c>
      <c r="C168" s="117"/>
      <c r="D168" s="120"/>
      <c r="E168" s="120"/>
      <c r="F168" s="121"/>
      <c r="G168" s="123"/>
      <c r="H168" s="124"/>
      <c r="I168" s="124"/>
      <c r="J168" s="124"/>
      <c r="K168" s="124"/>
      <c r="L168" s="124"/>
      <c r="M168" s="124"/>
      <c r="N168" s="124"/>
      <c r="O168" s="124"/>
      <c r="P168" s="124"/>
      <c r="Q168" s="122"/>
    </row>
    <row r="169" spans="1:17" s="75" customFormat="1" ht="18" customHeight="1">
      <c r="A169" s="246" t="s">
        <v>36</v>
      </c>
      <c r="B169" s="247"/>
      <c r="C169" s="247"/>
      <c r="D169" s="247"/>
      <c r="E169" s="247"/>
      <c r="F169" s="248"/>
      <c r="G169" s="235"/>
      <c r="H169" s="236"/>
      <c r="I169" s="236"/>
      <c r="J169" s="236"/>
      <c r="K169" s="236"/>
      <c r="L169" s="236"/>
      <c r="M169" s="236"/>
      <c r="N169" s="236"/>
      <c r="O169" s="236"/>
      <c r="P169" s="236"/>
      <c r="Q169" s="74"/>
    </row>
    <row r="170" spans="1:17" s="16" customFormat="1" ht="15" customHeight="1">
      <c r="A170" s="111">
        <v>1</v>
      </c>
      <c r="B170" s="58" t="s">
        <v>133</v>
      </c>
      <c r="C170" s="52">
        <f t="shared" ref="C170" si="161">SUM(G170,I170,K170,M170,O170)</f>
        <v>14</v>
      </c>
      <c r="D170" s="190"/>
      <c r="E170" s="60">
        <f t="shared" ref="E170" si="162">C170-F170</f>
        <v>3</v>
      </c>
      <c r="F170" s="51">
        <v>11</v>
      </c>
      <c r="G170" s="50">
        <v>0</v>
      </c>
      <c r="H170" s="39">
        <f t="shared" ref="H170" si="163">G170*100/C170</f>
        <v>0</v>
      </c>
      <c r="I170" s="50">
        <v>0</v>
      </c>
      <c r="J170" s="39">
        <f t="shared" ref="J170" si="164">I170*100/C170</f>
        <v>0</v>
      </c>
      <c r="K170" s="50">
        <v>4</v>
      </c>
      <c r="L170" s="39">
        <f t="shared" ref="L170" si="165">K170*100/C170</f>
        <v>28.571428571428573</v>
      </c>
      <c r="M170" s="50">
        <v>9</v>
      </c>
      <c r="N170" s="39">
        <f t="shared" ref="N170" si="166">M170*100/C170</f>
        <v>64.285714285714292</v>
      </c>
      <c r="O170" s="50">
        <v>1</v>
      </c>
      <c r="P170" s="39">
        <f t="shared" ref="P170" si="167">O170*100/C170</f>
        <v>7.1428571428571432</v>
      </c>
      <c r="Q170" s="62"/>
    </row>
    <row r="171" spans="1:17" s="76" customFormat="1" ht="17.100000000000001" customHeight="1">
      <c r="A171" s="243" t="s">
        <v>93</v>
      </c>
      <c r="B171" s="243"/>
      <c r="C171" s="29">
        <f>C170</f>
        <v>14</v>
      </c>
      <c r="D171" s="29">
        <f t="shared" ref="D171:O171" si="168">D170</f>
        <v>0</v>
      </c>
      <c r="E171" s="29">
        <f t="shared" si="168"/>
        <v>3</v>
      </c>
      <c r="F171" s="29">
        <f t="shared" si="168"/>
        <v>11</v>
      </c>
      <c r="G171" s="29">
        <f t="shared" si="168"/>
        <v>0</v>
      </c>
      <c r="H171" s="43">
        <f>G171*100/C171</f>
        <v>0</v>
      </c>
      <c r="I171" s="29">
        <f t="shared" si="168"/>
        <v>0</v>
      </c>
      <c r="J171" s="43">
        <f>I171*100/C171</f>
        <v>0</v>
      </c>
      <c r="K171" s="29">
        <f t="shared" si="168"/>
        <v>4</v>
      </c>
      <c r="L171" s="43">
        <f>K171*100/C171</f>
        <v>28.571428571428573</v>
      </c>
      <c r="M171" s="29">
        <f t="shared" si="168"/>
        <v>9</v>
      </c>
      <c r="N171" s="43">
        <f>M171*100/C171</f>
        <v>64.285714285714292</v>
      </c>
      <c r="O171" s="29">
        <f t="shared" si="168"/>
        <v>1</v>
      </c>
      <c r="P171" s="43">
        <f>O171*100/C171</f>
        <v>7.1428571428571432</v>
      </c>
      <c r="Q171" s="29"/>
    </row>
    <row r="172" spans="1:17" s="75" customFormat="1" ht="15.95" customHeight="1">
      <c r="A172" s="246" t="s">
        <v>37</v>
      </c>
      <c r="B172" s="247"/>
      <c r="C172" s="247"/>
      <c r="D172" s="247"/>
      <c r="E172" s="247"/>
      <c r="F172" s="248"/>
      <c r="G172" s="235"/>
      <c r="H172" s="236"/>
      <c r="I172" s="236"/>
      <c r="J172" s="236"/>
      <c r="K172" s="236"/>
      <c r="L172" s="236"/>
      <c r="M172" s="236"/>
      <c r="N172" s="236"/>
      <c r="O172" s="236"/>
      <c r="P172" s="236"/>
      <c r="Q172" s="74"/>
    </row>
    <row r="173" spans="1:17" s="16" customFormat="1" ht="15" customHeight="1">
      <c r="A173" s="111">
        <v>1</v>
      </c>
      <c r="B173" s="58" t="s">
        <v>134</v>
      </c>
      <c r="C173" s="52">
        <f t="shared" ref="C173" si="169">SUM(G173,I173,K173,M173,O173)</f>
        <v>11</v>
      </c>
      <c r="D173" s="190"/>
      <c r="E173" s="60">
        <f t="shared" ref="E173" si="170">C173-F173</f>
        <v>2</v>
      </c>
      <c r="F173" s="51">
        <v>9</v>
      </c>
      <c r="G173" s="50">
        <v>0</v>
      </c>
      <c r="H173" s="39">
        <f t="shared" ref="H173" si="171">G173*100/C173</f>
        <v>0</v>
      </c>
      <c r="I173" s="50">
        <v>0</v>
      </c>
      <c r="J173" s="39">
        <f t="shared" ref="J173" si="172">I173*100/C173</f>
        <v>0</v>
      </c>
      <c r="K173" s="50">
        <v>2</v>
      </c>
      <c r="L173" s="39">
        <f t="shared" ref="L173" si="173">K173*100/C173</f>
        <v>18.181818181818183</v>
      </c>
      <c r="M173" s="50">
        <v>9</v>
      </c>
      <c r="N173" s="39">
        <f t="shared" ref="N173" si="174">M173*100/C173</f>
        <v>81.818181818181813</v>
      </c>
      <c r="O173" s="50">
        <v>0</v>
      </c>
      <c r="P173" s="39">
        <f t="shared" ref="P173" si="175">O173*100/C173</f>
        <v>0</v>
      </c>
      <c r="Q173" s="62"/>
    </row>
    <row r="174" spans="1:17" s="76" customFormat="1" ht="17.100000000000001" customHeight="1">
      <c r="A174" s="243" t="s">
        <v>93</v>
      </c>
      <c r="B174" s="243"/>
      <c r="C174" s="29">
        <f>C173</f>
        <v>11</v>
      </c>
      <c r="D174" s="29">
        <f t="shared" ref="D174:O174" si="176">D173</f>
        <v>0</v>
      </c>
      <c r="E174" s="29">
        <f t="shared" si="176"/>
        <v>2</v>
      </c>
      <c r="F174" s="29">
        <f t="shared" si="176"/>
        <v>9</v>
      </c>
      <c r="G174" s="29">
        <f t="shared" si="176"/>
        <v>0</v>
      </c>
      <c r="H174" s="43">
        <f>G174*100/C174</f>
        <v>0</v>
      </c>
      <c r="I174" s="29">
        <f t="shared" si="176"/>
        <v>0</v>
      </c>
      <c r="J174" s="43">
        <f>I174*100/C174</f>
        <v>0</v>
      </c>
      <c r="K174" s="29">
        <f t="shared" si="176"/>
        <v>2</v>
      </c>
      <c r="L174" s="43">
        <f>K174*100/C174</f>
        <v>18.181818181818183</v>
      </c>
      <c r="M174" s="29">
        <f t="shared" si="176"/>
        <v>9</v>
      </c>
      <c r="N174" s="43">
        <f>M174*100/C174</f>
        <v>81.818181818181813</v>
      </c>
      <c r="O174" s="29">
        <f t="shared" si="176"/>
        <v>0</v>
      </c>
      <c r="P174" s="43">
        <f>O174*100/C174</f>
        <v>0</v>
      </c>
      <c r="Q174" s="29"/>
    </row>
    <row r="175" spans="1:17" s="75" customFormat="1" ht="15.95" customHeight="1">
      <c r="A175" s="246" t="s">
        <v>285</v>
      </c>
      <c r="B175" s="247"/>
      <c r="C175" s="247"/>
      <c r="D175" s="247"/>
      <c r="E175" s="247"/>
      <c r="F175" s="248"/>
      <c r="G175" s="235"/>
      <c r="H175" s="236"/>
      <c r="I175" s="236"/>
      <c r="J175" s="236"/>
      <c r="K175" s="236"/>
      <c r="L175" s="236"/>
      <c r="M175" s="236"/>
      <c r="N175" s="236"/>
      <c r="O175" s="236"/>
      <c r="P175" s="236"/>
      <c r="Q175" s="74"/>
    </row>
    <row r="176" spans="1:17" s="16" customFormat="1" ht="15" customHeight="1">
      <c r="A176" s="111">
        <v>1</v>
      </c>
      <c r="B176" s="58" t="s">
        <v>144</v>
      </c>
      <c r="C176" s="52">
        <f t="shared" ref="C176" si="177">SUM(G176,I176,K176,M176,O176)</f>
        <v>16</v>
      </c>
      <c r="D176" s="190"/>
      <c r="E176" s="60">
        <f>C176-F176</f>
        <v>8</v>
      </c>
      <c r="F176" s="51">
        <v>8</v>
      </c>
      <c r="G176" s="50">
        <v>0</v>
      </c>
      <c r="H176" s="39">
        <f>G176*100/C176</f>
        <v>0</v>
      </c>
      <c r="I176" s="50">
        <v>1</v>
      </c>
      <c r="J176" s="39">
        <f>I176*100/C176</f>
        <v>6.25</v>
      </c>
      <c r="K176" s="50">
        <v>1</v>
      </c>
      <c r="L176" s="39">
        <f>K176*100/C176</f>
        <v>6.25</v>
      </c>
      <c r="M176" s="50">
        <v>14</v>
      </c>
      <c r="N176" s="39">
        <f t="shared" ref="N176" si="178">M176*100/C176</f>
        <v>87.5</v>
      </c>
      <c r="O176" s="50">
        <v>0</v>
      </c>
      <c r="P176" s="39">
        <f t="shared" ref="P176" si="179">O176*100/C176</f>
        <v>0</v>
      </c>
      <c r="Q176" s="62"/>
    </row>
    <row r="177" spans="1:17" s="76" customFormat="1" ht="17.100000000000001" customHeight="1">
      <c r="A177" s="243" t="s">
        <v>93</v>
      </c>
      <c r="B177" s="243"/>
      <c r="C177" s="29">
        <f>C176</f>
        <v>16</v>
      </c>
      <c r="D177" s="29">
        <f t="shared" ref="D177:O177" si="180">D176</f>
        <v>0</v>
      </c>
      <c r="E177" s="29">
        <f t="shared" si="180"/>
        <v>8</v>
      </c>
      <c r="F177" s="29">
        <f t="shared" si="180"/>
        <v>8</v>
      </c>
      <c r="G177" s="29">
        <f t="shared" si="180"/>
        <v>0</v>
      </c>
      <c r="H177" s="43">
        <f>G177*100/C177</f>
        <v>0</v>
      </c>
      <c r="I177" s="29">
        <f t="shared" si="180"/>
        <v>1</v>
      </c>
      <c r="J177" s="43">
        <f>I177*100/C177</f>
        <v>6.25</v>
      </c>
      <c r="K177" s="29">
        <f t="shared" si="180"/>
        <v>1</v>
      </c>
      <c r="L177" s="43">
        <f>K177*100/C177</f>
        <v>6.25</v>
      </c>
      <c r="M177" s="29">
        <f t="shared" si="180"/>
        <v>14</v>
      </c>
      <c r="N177" s="43">
        <f>M177*100/C177</f>
        <v>87.5</v>
      </c>
      <c r="O177" s="29">
        <f t="shared" si="180"/>
        <v>0</v>
      </c>
      <c r="P177" s="43">
        <f>O177*100/C177</f>
        <v>0</v>
      </c>
      <c r="Q177" s="29"/>
    </row>
    <row r="178" spans="1:17" s="75" customFormat="1" ht="15.95" customHeight="1">
      <c r="A178" s="246" t="s">
        <v>286</v>
      </c>
      <c r="B178" s="247"/>
      <c r="C178" s="247"/>
      <c r="D178" s="247"/>
      <c r="E178" s="247"/>
      <c r="F178" s="248"/>
      <c r="G178" s="235"/>
      <c r="H178" s="236"/>
      <c r="I178" s="236"/>
      <c r="J178" s="236"/>
      <c r="K178" s="236"/>
      <c r="L178" s="236"/>
      <c r="M178" s="236"/>
      <c r="N178" s="236"/>
      <c r="O178" s="236"/>
      <c r="P178" s="236"/>
      <c r="Q178" s="74"/>
    </row>
    <row r="179" spans="1:17" s="16" customFormat="1" ht="15" customHeight="1">
      <c r="A179" s="111">
        <v>1</v>
      </c>
      <c r="B179" s="58" t="s">
        <v>174</v>
      </c>
      <c r="C179" s="52">
        <f t="shared" ref="C179:C180" si="181">SUM(G179,I179,K179,M179,O179)</f>
        <v>24</v>
      </c>
      <c r="D179" s="190"/>
      <c r="E179" s="56">
        <f t="shared" ref="E179" si="182">C179-F179</f>
        <v>5</v>
      </c>
      <c r="F179" s="51">
        <v>19</v>
      </c>
      <c r="G179" s="37">
        <v>2</v>
      </c>
      <c r="H179" s="39">
        <f t="shared" ref="H179" si="183">G179*100/C179</f>
        <v>8.3333333333333339</v>
      </c>
      <c r="I179" s="37">
        <v>1</v>
      </c>
      <c r="J179" s="39">
        <f t="shared" ref="J179" si="184">I179*100/C179</f>
        <v>4.166666666666667</v>
      </c>
      <c r="K179" s="37">
        <v>4</v>
      </c>
      <c r="L179" s="39">
        <f t="shared" ref="L179" si="185">K179*100/C179</f>
        <v>16.666666666666668</v>
      </c>
      <c r="M179" s="37">
        <v>16</v>
      </c>
      <c r="N179" s="39">
        <f t="shared" ref="N179:N180" si="186">M179*100/C179</f>
        <v>66.666666666666671</v>
      </c>
      <c r="O179" s="37">
        <v>1</v>
      </c>
      <c r="P179" s="39">
        <f t="shared" ref="P179:P180" si="187">O179*100/C179</f>
        <v>4.166666666666667</v>
      </c>
      <c r="Q179" s="61"/>
    </row>
    <row r="180" spans="1:17" s="16" customFormat="1" ht="15" customHeight="1">
      <c r="A180" s="111">
        <v>2</v>
      </c>
      <c r="B180" s="58" t="s">
        <v>402</v>
      </c>
      <c r="C180" s="52">
        <f t="shared" si="181"/>
        <v>21</v>
      </c>
      <c r="D180" s="190"/>
      <c r="E180" s="60">
        <f>C180-F180</f>
        <v>4</v>
      </c>
      <c r="F180" s="51">
        <v>17</v>
      </c>
      <c r="G180" s="37">
        <v>0</v>
      </c>
      <c r="H180" s="39">
        <f>G180*100/C180</f>
        <v>0</v>
      </c>
      <c r="I180" s="37">
        <v>0</v>
      </c>
      <c r="J180" s="39">
        <f>I180*100/C180</f>
        <v>0</v>
      </c>
      <c r="K180" s="37">
        <v>5</v>
      </c>
      <c r="L180" s="39">
        <f>K180*100/C180</f>
        <v>23.80952380952381</v>
      </c>
      <c r="M180" s="37">
        <v>16</v>
      </c>
      <c r="N180" s="39">
        <f t="shared" si="186"/>
        <v>76.19047619047619</v>
      </c>
      <c r="O180" s="37">
        <v>0</v>
      </c>
      <c r="P180" s="39">
        <f t="shared" si="187"/>
        <v>0</v>
      </c>
      <c r="Q180" s="61"/>
    </row>
    <row r="181" spans="1:17" s="76" customFormat="1" ht="17.100000000000001" customHeight="1">
      <c r="A181" s="243" t="s">
        <v>35</v>
      </c>
      <c r="B181" s="243"/>
      <c r="C181" s="29">
        <f>SUM(C179:C180)</f>
        <v>45</v>
      </c>
      <c r="D181" s="29">
        <f t="shared" ref="D181:O181" si="188">SUM(D179:D180)</f>
        <v>0</v>
      </c>
      <c r="E181" s="29">
        <f t="shared" si="188"/>
        <v>9</v>
      </c>
      <c r="F181" s="29">
        <f t="shared" si="188"/>
        <v>36</v>
      </c>
      <c r="G181" s="29">
        <f t="shared" si="188"/>
        <v>2</v>
      </c>
      <c r="H181" s="43">
        <f>G181*100/C181</f>
        <v>4.4444444444444446</v>
      </c>
      <c r="I181" s="29">
        <f t="shared" si="188"/>
        <v>1</v>
      </c>
      <c r="J181" s="43">
        <f>I181*100/C181</f>
        <v>2.2222222222222223</v>
      </c>
      <c r="K181" s="29">
        <f t="shared" si="188"/>
        <v>9</v>
      </c>
      <c r="L181" s="43">
        <f>K181*100/C181</f>
        <v>20</v>
      </c>
      <c r="M181" s="29">
        <f t="shared" si="188"/>
        <v>32</v>
      </c>
      <c r="N181" s="43">
        <f>M181*100/C181</f>
        <v>71.111111111111114</v>
      </c>
      <c r="O181" s="29">
        <f t="shared" si="188"/>
        <v>1</v>
      </c>
      <c r="P181" s="43">
        <f>O181*100/C181</f>
        <v>2.2222222222222223</v>
      </c>
      <c r="Q181" s="29"/>
    </row>
    <row r="182" spans="1:17" s="75" customFormat="1" ht="15.95" customHeight="1">
      <c r="A182" s="246" t="s">
        <v>41</v>
      </c>
      <c r="B182" s="247"/>
      <c r="C182" s="247"/>
      <c r="D182" s="247"/>
      <c r="E182" s="247"/>
      <c r="F182" s="248"/>
      <c r="G182" s="235"/>
      <c r="H182" s="236"/>
      <c r="I182" s="236"/>
      <c r="J182" s="236"/>
      <c r="K182" s="236"/>
      <c r="L182" s="236"/>
      <c r="M182" s="236"/>
      <c r="N182" s="236"/>
      <c r="O182" s="236"/>
      <c r="P182" s="236"/>
      <c r="Q182" s="74"/>
    </row>
    <row r="183" spans="1:17" s="16" customFormat="1" ht="15" customHeight="1">
      <c r="A183" s="111">
        <v>1</v>
      </c>
      <c r="B183" s="58" t="s">
        <v>173</v>
      </c>
      <c r="C183" s="52">
        <f t="shared" ref="C183:C184" si="189">SUM(G183,I183,K183,M183,O183)</f>
        <v>10</v>
      </c>
      <c r="D183" s="190"/>
      <c r="E183" s="56">
        <f t="shared" ref="E183" si="190">C183-F183</f>
        <v>1</v>
      </c>
      <c r="F183" s="51">
        <v>9</v>
      </c>
      <c r="G183" s="37">
        <v>0</v>
      </c>
      <c r="H183" s="39">
        <f t="shared" ref="H183" si="191">G183*100/C183</f>
        <v>0</v>
      </c>
      <c r="I183" s="37">
        <v>0</v>
      </c>
      <c r="J183" s="39">
        <f t="shared" ref="J183" si="192">I183*100/C183</f>
        <v>0</v>
      </c>
      <c r="K183" s="37">
        <v>0</v>
      </c>
      <c r="L183" s="39">
        <f t="shared" ref="L183" si="193">K183*100/C183</f>
        <v>0</v>
      </c>
      <c r="M183" s="37">
        <v>10</v>
      </c>
      <c r="N183" s="39">
        <f t="shared" ref="N183:N184" si="194">M183*100/C183</f>
        <v>100</v>
      </c>
      <c r="O183" s="37">
        <v>0</v>
      </c>
      <c r="P183" s="39">
        <f t="shared" ref="P183:P184" si="195">O183*100/C183</f>
        <v>0</v>
      </c>
      <c r="Q183" s="61"/>
    </row>
    <row r="184" spans="1:17" s="16" customFormat="1" ht="15" customHeight="1">
      <c r="A184" s="111">
        <v>2</v>
      </c>
      <c r="B184" s="58" t="s">
        <v>401</v>
      </c>
      <c r="C184" s="52">
        <f t="shared" si="189"/>
        <v>23</v>
      </c>
      <c r="D184" s="190"/>
      <c r="E184" s="60">
        <f>C184-F184</f>
        <v>8</v>
      </c>
      <c r="F184" s="51">
        <v>15</v>
      </c>
      <c r="G184" s="37">
        <v>0</v>
      </c>
      <c r="H184" s="39">
        <f>G184*100/C184</f>
        <v>0</v>
      </c>
      <c r="I184" s="37">
        <v>1</v>
      </c>
      <c r="J184" s="39">
        <f>I184*100/C184</f>
        <v>4.3478260869565215</v>
      </c>
      <c r="K184" s="37">
        <v>8</v>
      </c>
      <c r="L184" s="39">
        <f>K184*100/C184</f>
        <v>34.782608695652172</v>
      </c>
      <c r="M184" s="37">
        <v>14</v>
      </c>
      <c r="N184" s="39">
        <f t="shared" si="194"/>
        <v>60.869565217391305</v>
      </c>
      <c r="O184" s="37">
        <v>0</v>
      </c>
      <c r="P184" s="39">
        <f t="shared" si="195"/>
        <v>0</v>
      </c>
      <c r="Q184" s="61"/>
    </row>
    <row r="185" spans="1:17" s="76" customFormat="1" ht="17.100000000000001" customHeight="1">
      <c r="A185" s="243" t="s">
        <v>35</v>
      </c>
      <c r="B185" s="243"/>
      <c r="C185" s="29">
        <f>SUM(C183:C184)</f>
        <v>33</v>
      </c>
      <c r="D185" s="29">
        <f t="shared" ref="D185:O185" si="196">SUM(D183:D184)</f>
        <v>0</v>
      </c>
      <c r="E185" s="29">
        <f t="shared" si="196"/>
        <v>9</v>
      </c>
      <c r="F185" s="29">
        <f t="shared" si="196"/>
        <v>24</v>
      </c>
      <c r="G185" s="29">
        <f t="shared" si="196"/>
        <v>0</v>
      </c>
      <c r="H185" s="43">
        <f>G185*100/C185</f>
        <v>0</v>
      </c>
      <c r="I185" s="29">
        <f t="shared" si="196"/>
        <v>1</v>
      </c>
      <c r="J185" s="43">
        <f>I185*100/C185</f>
        <v>3.0303030303030303</v>
      </c>
      <c r="K185" s="29">
        <f t="shared" si="196"/>
        <v>8</v>
      </c>
      <c r="L185" s="43">
        <f>K185*100/C185</f>
        <v>24.242424242424242</v>
      </c>
      <c r="M185" s="29">
        <f t="shared" si="196"/>
        <v>24</v>
      </c>
      <c r="N185" s="43">
        <f>M185*100/C185</f>
        <v>72.727272727272734</v>
      </c>
      <c r="O185" s="29">
        <f t="shared" si="196"/>
        <v>0</v>
      </c>
      <c r="P185" s="43">
        <f>O185*100/C185</f>
        <v>0</v>
      </c>
      <c r="Q185" s="29"/>
    </row>
    <row r="186" spans="1:17" s="75" customFormat="1" ht="15.95" customHeight="1">
      <c r="A186" s="246" t="s">
        <v>287</v>
      </c>
      <c r="B186" s="247"/>
      <c r="C186" s="247"/>
      <c r="D186" s="247"/>
      <c r="E186" s="247"/>
      <c r="F186" s="248"/>
      <c r="G186" s="235"/>
      <c r="H186" s="236"/>
      <c r="I186" s="236"/>
      <c r="J186" s="236"/>
      <c r="K186" s="236"/>
      <c r="L186" s="236"/>
      <c r="M186" s="236"/>
      <c r="N186" s="236"/>
      <c r="O186" s="236"/>
      <c r="P186" s="236"/>
      <c r="Q186" s="74"/>
    </row>
    <row r="187" spans="1:17" s="16" customFormat="1" ht="15" customHeight="1">
      <c r="A187" s="111">
        <v>1</v>
      </c>
      <c r="B187" s="58" t="s">
        <v>161</v>
      </c>
      <c r="C187" s="52">
        <f t="shared" ref="C187:C190" si="197">SUM(G187,I187,K187,M187,O187)</f>
        <v>40</v>
      </c>
      <c r="D187" s="190">
        <v>1</v>
      </c>
      <c r="E187" s="56">
        <f t="shared" ref="E187:E190" si="198">C187-F187</f>
        <v>16</v>
      </c>
      <c r="F187" s="51">
        <v>24</v>
      </c>
      <c r="G187" s="50">
        <v>0</v>
      </c>
      <c r="H187" s="39">
        <f t="shared" ref="H187:H190" si="199">G187*100/C187</f>
        <v>0</v>
      </c>
      <c r="I187" s="50">
        <v>1</v>
      </c>
      <c r="J187" s="39">
        <f t="shared" ref="J187:J190" si="200">I187*100/C187</f>
        <v>2.5</v>
      </c>
      <c r="K187" s="50">
        <v>10</v>
      </c>
      <c r="L187" s="39">
        <f t="shared" ref="L187:L190" si="201">K187*100/C187</f>
        <v>25</v>
      </c>
      <c r="M187" s="50">
        <v>28</v>
      </c>
      <c r="N187" s="39">
        <f t="shared" ref="N187:N190" si="202">M187*100/C187</f>
        <v>70</v>
      </c>
      <c r="O187" s="50">
        <v>1</v>
      </c>
      <c r="P187" s="39">
        <f t="shared" ref="P187:P190" si="203">O187*100/C187</f>
        <v>2.5</v>
      </c>
      <c r="Q187" s="62"/>
    </row>
    <row r="188" spans="1:17" s="16" customFormat="1" ht="15" customHeight="1">
      <c r="A188" s="111">
        <v>2</v>
      </c>
      <c r="B188" s="58" t="s">
        <v>162</v>
      </c>
      <c r="C188" s="52">
        <f t="shared" si="197"/>
        <v>40</v>
      </c>
      <c r="D188" s="190"/>
      <c r="E188" s="56">
        <f t="shared" si="198"/>
        <v>21</v>
      </c>
      <c r="F188" s="51">
        <v>19</v>
      </c>
      <c r="G188" s="50">
        <v>0</v>
      </c>
      <c r="H188" s="39">
        <f t="shared" si="199"/>
        <v>0</v>
      </c>
      <c r="I188" s="50">
        <v>0</v>
      </c>
      <c r="J188" s="39">
        <f t="shared" si="200"/>
        <v>0</v>
      </c>
      <c r="K188" s="50">
        <v>2</v>
      </c>
      <c r="L188" s="39">
        <f t="shared" si="201"/>
        <v>5</v>
      </c>
      <c r="M188" s="50">
        <v>38</v>
      </c>
      <c r="N188" s="39">
        <f t="shared" si="202"/>
        <v>95</v>
      </c>
      <c r="O188" s="50">
        <v>0</v>
      </c>
      <c r="P188" s="39">
        <f t="shared" si="203"/>
        <v>0</v>
      </c>
      <c r="Q188" s="62"/>
    </row>
    <row r="189" spans="1:17" s="16" customFormat="1" ht="15" customHeight="1">
      <c r="A189" s="111">
        <v>3</v>
      </c>
      <c r="B189" s="58" t="s">
        <v>163</v>
      </c>
      <c r="C189" s="52">
        <f t="shared" si="197"/>
        <v>39</v>
      </c>
      <c r="D189" s="190"/>
      <c r="E189" s="56">
        <f t="shared" si="198"/>
        <v>9</v>
      </c>
      <c r="F189" s="51">
        <v>30</v>
      </c>
      <c r="G189" s="50">
        <v>0</v>
      </c>
      <c r="H189" s="39">
        <f t="shared" si="199"/>
        <v>0</v>
      </c>
      <c r="I189" s="50">
        <v>6</v>
      </c>
      <c r="J189" s="39">
        <f t="shared" si="200"/>
        <v>15.384615384615385</v>
      </c>
      <c r="K189" s="50">
        <v>8</v>
      </c>
      <c r="L189" s="39">
        <f t="shared" si="201"/>
        <v>20.512820512820515</v>
      </c>
      <c r="M189" s="50">
        <v>21</v>
      </c>
      <c r="N189" s="39">
        <f t="shared" si="202"/>
        <v>53.846153846153847</v>
      </c>
      <c r="O189" s="50">
        <v>4</v>
      </c>
      <c r="P189" s="39">
        <f t="shared" si="203"/>
        <v>10.256410256410257</v>
      </c>
      <c r="Q189" s="62"/>
    </row>
    <row r="190" spans="1:17" s="16" customFormat="1" ht="15" customHeight="1">
      <c r="A190" s="111">
        <v>4</v>
      </c>
      <c r="B190" s="58" t="s">
        <v>164</v>
      </c>
      <c r="C190" s="52">
        <f t="shared" si="197"/>
        <v>50</v>
      </c>
      <c r="D190" s="190">
        <v>2</v>
      </c>
      <c r="E190" s="56">
        <f t="shared" si="198"/>
        <v>7</v>
      </c>
      <c r="F190" s="51">
        <v>43</v>
      </c>
      <c r="G190" s="50">
        <v>0</v>
      </c>
      <c r="H190" s="39">
        <f t="shared" si="199"/>
        <v>0</v>
      </c>
      <c r="I190" s="50">
        <v>2</v>
      </c>
      <c r="J190" s="39">
        <f t="shared" si="200"/>
        <v>4</v>
      </c>
      <c r="K190" s="50">
        <v>8</v>
      </c>
      <c r="L190" s="39">
        <f t="shared" si="201"/>
        <v>16</v>
      </c>
      <c r="M190" s="50">
        <v>34</v>
      </c>
      <c r="N190" s="39">
        <f t="shared" si="202"/>
        <v>68</v>
      </c>
      <c r="O190" s="50">
        <v>6</v>
      </c>
      <c r="P190" s="39">
        <f t="shared" si="203"/>
        <v>12</v>
      </c>
      <c r="Q190" s="62"/>
    </row>
    <row r="191" spans="1:17" s="72" customFormat="1" ht="15.95" customHeight="1">
      <c r="A191" s="244" t="s">
        <v>0</v>
      </c>
      <c r="B191" s="244" t="s">
        <v>31</v>
      </c>
      <c r="C191" s="237" t="s">
        <v>8</v>
      </c>
      <c r="D191" s="237"/>
      <c r="E191" s="237"/>
      <c r="F191" s="237"/>
      <c r="G191" s="252" t="s">
        <v>16</v>
      </c>
      <c r="H191" s="253"/>
      <c r="I191" s="253"/>
      <c r="J191" s="253"/>
      <c r="K191" s="253"/>
      <c r="L191" s="253"/>
      <c r="M191" s="253"/>
      <c r="N191" s="253"/>
      <c r="O191" s="253"/>
      <c r="P191" s="253"/>
      <c r="Q191" s="208" t="s">
        <v>510</v>
      </c>
    </row>
    <row r="192" spans="1:17" s="72" customFormat="1" ht="15.95" customHeight="1">
      <c r="A192" s="244"/>
      <c r="B192" s="237"/>
      <c r="C192" s="245" t="s">
        <v>9</v>
      </c>
      <c r="D192" s="237" t="s">
        <v>10</v>
      </c>
      <c r="E192" s="237" t="s">
        <v>1</v>
      </c>
      <c r="F192" s="237" t="s">
        <v>2</v>
      </c>
      <c r="G192" s="237" t="s">
        <v>11</v>
      </c>
      <c r="H192" s="237"/>
      <c r="I192" s="237" t="s">
        <v>12</v>
      </c>
      <c r="J192" s="237"/>
      <c r="K192" s="237" t="s">
        <v>13</v>
      </c>
      <c r="L192" s="237"/>
      <c r="M192" s="237" t="s">
        <v>5</v>
      </c>
      <c r="N192" s="237"/>
      <c r="O192" s="237" t="s">
        <v>14</v>
      </c>
      <c r="P192" s="237"/>
      <c r="Q192" s="209"/>
    </row>
    <row r="193" spans="1:17" ht="15.95" customHeight="1">
      <c r="A193" s="244"/>
      <c r="B193" s="237"/>
      <c r="C193" s="245"/>
      <c r="D193" s="237"/>
      <c r="E193" s="237"/>
      <c r="F193" s="237"/>
      <c r="G193" s="73" t="s">
        <v>3</v>
      </c>
      <c r="H193" s="73" t="s">
        <v>4</v>
      </c>
      <c r="I193" s="73" t="s">
        <v>3</v>
      </c>
      <c r="J193" s="73" t="s">
        <v>4</v>
      </c>
      <c r="K193" s="73" t="s">
        <v>3</v>
      </c>
      <c r="L193" s="73" t="s">
        <v>4</v>
      </c>
      <c r="M193" s="73" t="s">
        <v>3</v>
      </c>
      <c r="N193" s="73" t="s">
        <v>4</v>
      </c>
      <c r="O193" s="73" t="s">
        <v>3</v>
      </c>
      <c r="P193" s="73" t="s">
        <v>4</v>
      </c>
      <c r="Q193" s="210"/>
    </row>
    <row r="194" spans="1:17" s="16" customFormat="1" ht="15.95" customHeight="1">
      <c r="A194" s="111">
        <v>5</v>
      </c>
      <c r="B194" s="58" t="s">
        <v>165</v>
      </c>
      <c r="C194" s="52">
        <f t="shared" ref="C194:C207" si="204">SUM(G194,I194,K194,M194,O194)</f>
        <v>30</v>
      </c>
      <c r="D194" s="190"/>
      <c r="E194" s="56">
        <f t="shared" ref="E194:E207" si="205">C194-F194</f>
        <v>8</v>
      </c>
      <c r="F194" s="51">
        <v>22</v>
      </c>
      <c r="G194" s="37">
        <v>0</v>
      </c>
      <c r="H194" s="39">
        <f t="shared" ref="H194:H196" si="206">G194*100/C194</f>
        <v>0</v>
      </c>
      <c r="I194" s="37">
        <v>1</v>
      </c>
      <c r="J194" s="39">
        <f t="shared" ref="J194:J207" si="207">I194*100/C194</f>
        <v>3.3333333333333335</v>
      </c>
      <c r="K194" s="37">
        <v>5</v>
      </c>
      <c r="L194" s="39">
        <f t="shared" ref="L194:L207" si="208">K194*100/C194</f>
        <v>16.666666666666668</v>
      </c>
      <c r="M194" s="37">
        <v>23</v>
      </c>
      <c r="N194" s="39">
        <f t="shared" ref="N194:N207" si="209">M194*100/C194</f>
        <v>76.666666666666671</v>
      </c>
      <c r="O194" s="37">
        <v>1</v>
      </c>
      <c r="P194" s="39">
        <f t="shared" ref="P194:P207" si="210">O194*100/C194</f>
        <v>3.3333333333333335</v>
      </c>
      <c r="Q194" s="61"/>
    </row>
    <row r="195" spans="1:17" s="16" customFormat="1" ht="15.95" customHeight="1">
      <c r="A195" s="111">
        <v>6</v>
      </c>
      <c r="B195" s="58" t="s">
        <v>166</v>
      </c>
      <c r="C195" s="52">
        <f t="shared" si="204"/>
        <v>37</v>
      </c>
      <c r="D195" s="190"/>
      <c r="E195" s="56">
        <f t="shared" si="205"/>
        <v>5</v>
      </c>
      <c r="F195" s="51">
        <v>32</v>
      </c>
      <c r="G195" s="37">
        <v>0</v>
      </c>
      <c r="H195" s="39">
        <f t="shared" si="206"/>
        <v>0</v>
      </c>
      <c r="I195" s="37">
        <v>2</v>
      </c>
      <c r="J195" s="39">
        <f t="shared" si="207"/>
        <v>5.4054054054054053</v>
      </c>
      <c r="K195" s="37">
        <v>8</v>
      </c>
      <c r="L195" s="39">
        <f t="shared" si="208"/>
        <v>21.621621621621621</v>
      </c>
      <c r="M195" s="37">
        <v>26</v>
      </c>
      <c r="N195" s="39">
        <f t="shared" si="209"/>
        <v>70.270270270270274</v>
      </c>
      <c r="O195" s="37">
        <v>1</v>
      </c>
      <c r="P195" s="39">
        <f t="shared" si="210"/>
        <v>2.7027027027027026</v>
      </c>
      <c r="Q195" s="61"/>
    </row>
    <row r="196" spans="1:17" s="16" customFormat="1" ht="15.95" customHeight="1">
      <c r="A196" s="111">
        <v>7</v>
      </c>
      <c r="B196" s="58" t="s">
        <v>167</v>
      </c>
      <c r="C196" s="52">
        <f t="shared" si="204"/>
        <v>43</v>
      </c>
      <c r="D196" s="191"/>
      <c r="E196" s="56">
        <f t="shared" si="205"/>
        <v>9</v>
      </c>
      <c r="F196" s="51">
        <v>34</v>
      </c>
      <c r="G196" s="37">
        <v>0</v>
      </c>
      <c r="H196" s="39">
        <f t="shared" si="206"/>
        <v>0</v>
      </c>
      <c r="I196" s="37">
        <v>2</v>
      </c>
      <c r="J196" s="39">
        <f t="shared" si="207"/>
        <v>4.6511627906976747</v>
      </c>
      <c r="K196" s="37">
        <v>14</v>
      </c>
      <c r="L196" s="39">
        <f t="shared" si="208"/>
        <v>32.558139534883722</v>
      </c>
      <c r="M196" s="37">
        <v>25</v>
      </c>
      <c r="N196" s="39">
        <f t="shared" si="209"/>
        <v>58.139534883720927</v>
      </c>
      <c r="O196" s="37">
        <v>2</v>
      </c>
      <c r="P196" s="39">
        <f t="shared" si="210"/>
        <v>4.6511627906976747</v>
      </c>
      <c r="Q196" s="62"/>
    </row>
    <row r="197" spans="1:17" s="16" customFormat="1" ht="15.95" customHeight="1">
      <c r="A197" s="111">
        <v>8</v>
      </c>
      <c r="B197" s="58" t="s">
        <v>168</v>
      </c>
      <c r="C197" s="52">
        <f t="shared" si="204"/>
        <v>31</v>
      </c>
      <c r="D197" s="192"/>
      <c r="E197" s="56">
        <f t="shared" si="205"/>
        <v>5</v>
      </c>
      <c r="F197" s="51">
        <v>26</v>
      </c>
      <c r="G197" s="50">
        <v>0</v>
      </c>
      <c r="H197" s="39">
        <f>G197*100/C197</f>
        <v>0</v>
      </c>
      <c r="I197" s="50">
        <v>2</v>
      </c>
      <c r="J197" s="39">
        <f t="shared" si="207"/>
        <v>6.4516129032258061</v>
      </c>
      <c r="K197" s="50">
        <v>8</v>
      </c>
      <c r="L197" s="39">
        <f t="shared" si="208"/>
        <v>25.806451612903224</v>
      </c>
      <c r="M197" s="50">
        <v>21</v>
      </c>
      <c r="N197" s="39">
        <f t="shared" si="209"/>
        <v>67.741935483870961</v>
      </c>
      <c r="O197" s="50">
        <v>0</v>
      </c>
      <c r="P197" s="39">
        <f t="shared" si="210"/>
        <v>0</v>
      </c>
      <c r="Q197" s="62"/>
    </row>
    <row r="198" spans="1:17" s="16" customFormat="1" ht="15.95" customHeight="1">
      <c r="A198" s="111">
        <v>9</v>
      </c>
      <c r="B198" s="58" t="s">
        <v>390</v>
      </c>
      <c r="C198" s="52">
        <f t="shared" si="204"/>
        <v>49</v>
      </c>
      <c r="D198" s="190"/>
      <c r="E198" s="60">
        <f t="shared" si="205"/>
        <v>14</v>
      </c>
      <c r="F198" s="51">
        <v>35</v>
      </c>
      <c r="G198" s="50">
        <v>5</v>
      </c>
      <c r="H198" s="39">
        <f t="shared" ref="H198:H204" si="211">G198*100/C198</f>
        <v>10.204081632653061</v>
      </c>
      <c r="I198" s="50">
        <v>7</v>
      </c>
      <c r="J198" s="39">
        <f t="shared" si="207"/>
        <v>14.285714285714286</v>
      </c>
      <c r="K198" s="50">
        <v>5</v>
      </c>
      <c r="L198" s="39">
        <f t="shared" si="208"/>
        <v>10.204081632653061</v>
      </c>
      <c r="M198" s="50">
        <v>32</v>
      </c>
      <c r="N198" s="39">
        <f t="shared" si="209"/>
        <v>65.306122448979593</v>
      </c>
      <c r="O198" s="50">
        <v>0</v>
      </c>
      <c r="P198" s="39">
        <f t="shared" si="210"/>
        <v>0</v>
      </c>
      <c r="Q198" s="62"/>
    </row>
    <row r="199" spans="1:17" s="16" customFormat="1" ht="15.95" customHeight="1">
      <c r="A199" s="111">
        <v>10</v>
      </c>
      <c r="B199" s="58" t="s">
        <v>391</v>
      </c>
      <c r="C199" s="52">
        <f t="shared" si="204"/>
        <v>47</v>
      </c>
      <c r="D199" s="190"/>
      <c r="E199" s="60">
        <f t="shared" si="205"/>
        <v>11</v>
      </c>
      <c r="F199" s="51">
        <v>36</v>
      </c>
      <c r="G199" s="50">
        <v>0</v>
      </c>
      <c r="H199" s="39">
        <f t="shared" si="211"/>
        <v>0</v>
      </c>
      <c r="I199" s="50">
        <v>0</v>
      </c>
      <c r="J199" s="39">
        <f t="shared" si="207"/>
        <v>0</v>
      </c>
      <c r="K199" s="50">
        <v>7</v>
      </c>
      <c r="L199" s="39">
        <f t="shared" si="208"/>
        <v>14.893617021276595</v>
      </c>
      <c r="M199" s="50">
        <v>40</v>
      </c>
      <c r="N199" s="39">
        <f t="shared" si="209"/>
        <v>85.106382978723403</v>
      </c>
      <c r="O199" s="50">
        <v>0</v>
      </c>
      <c r="P199" s="39">
        <f t="shared" si="210"/>
        <v>0</v>
      </c>
      <c r="Q199" s="62"/>
    </row>
    <row r="200" spans="1:17" s="16" customFormat="1" ht="15.95" customHeight="1">
      <c r="A200" s="111">
        <v>11</v>
      </c>
      <c r="B200" s="58" t="s">
        <v>392</v>
      </c>
      <c r="C200" s="52">
        <f t="shared" si="204"/>
        <v>47</v>
      </c>
      <c r="D200" s="190"/>
      <c r="E200" s="60">
        <f t="shared" si="205"/>
        <v>8</v>
      </c>
      <c r="F200" s="51">
        <v>39</v>
      </c>
      <c r="G200" s="50">
        <v>0</v>
      </c>
      <c r="H200" s="39">
        <f t="shared" si="211"/>
        <v>0</v>
      </c>
      <c r="I200" s="50">
        <v>1</v>
      </c>
      <c r="J200" s="39">
        <f t="shared" si="207"/>
        <v>2.1276595744680851</v>
      </c>
      <c r="K200" s="50">
        <v>6</v>
      </c>
      <c r="L200" s="39">
        <f t="shared" si="208"/>
        <v>12.76595744680851</v>
      </c>
      <c r="M200" s="50">
        <v>34</v>
      </c>
      <c r="N200" s="39">
        <f t="shared" si="209"/>
        <v>72.340425531914889</v>
      </c>
      <c r="O200" s="50">
        <v>6</v>
      </c>
      <c r="P200" s="39">
        <f t="shared" si="210"/>
        <v>12.76595744680851</v>
      </c>
      <c r="Q200" s="62"/>
    </row>
    <row r="201" spans="1:17" s="16" customFormat="1" ht="15.95" customHeight="1">
      <c r="A201" s="111">
        <v>12</v>
      </c>
      <c r="B201" s="58" t="s">
        <v>393</v>
      </c>
      <c r="C201" s="52">
        <f t="shared" si="204"/>
        <v>42</v>
      </c>
      <c r="D201" s="190">
        <v>1</v>
      </c>
      <c r="E201" s="60">
        <f t="shared" si="205"/>
        <v>7</v>
      </c>
      <c r="F201" s="51">
        <v>35</v>
      </c>
      <c r="G201" s="50">
        <v>0</v>
      </c>
      <c r="H201" s="39">
        <f t="shared" si="211"/>
        <v>0</v>
      </c>
      <c r="I201" s="50">
        <v>2</v>
      </c>
      <c r="J201" s="39">
        <f t="shared" si="207"/>
        <v>4.7619047619047619</v>
      </c>
      <c r="K201" s="50">
        <v>6</v>
      </c>
      <c r="L201" s="39">
        <f t="shared" si="208"/>
        <v>14.285714285714286</v>
      </c>
      <c r="M201" s="50">
        <v>30</v>
      </c>
      <c r="N201" s="39">
        <f t="shared" si="209"/>
        <v>71.428571428571431</v>
      </c>
      <c r="O201" s="50">
        <v>4</v>
      </c>
      <c r="P201" s="39">
        <f t="shared" si="210"/>
        <v>9.5238095238095237</v>
      </c>
      <c r="Q201" s="62"/>
    </row>
    <row r="202" spans="1:17" s="16" customFormat="1" ht="15.95" customHeight="1">
      <c r="A202" s="111">
        <v>13</v>
      </c>
      <c r="B202" s="58" t="s">
        <v>394</v>
      </c>
      <c r="C202" s="52">
        <f t="shared" si="204"/>
        <v>47</v>
      </c>
      <c r="D202" s="190"/>
      <c r="E202" s="60">
        <f t="shared" si="205"/>
        <v>10</v>
      </c>
      <c r="F202" s="51">
        <v>37</v>
      </c>
      <c r="G202" s="37">
        <v>0</v>
      </c>
      <c r="H202" s="39">
        <f t="shared" si="211"/>
        <v>0</v>
      </c>
      <c r="I202" s="37">
        <v>4</v>
      </c>
      <c r="J202" s="39">
        <f t="shared" si="207"/>
        <v>8.5106382978723403</v>
      </c>
      <c r="K202" s="37">
        <v>8</v>
      </c>
      <c r="L202" s="39">
        <f t="shared" si="208"/>
        <v>17.021276595744681</v>
      </c>
      <c r="M202" s="37">
        <v>35</v>
      </c>
      <c r="N202" s="39">
        <f t="shared" si="209"/>
        <v>74.468085106382972</v>
      </c>
      <c r="O202" s="37">
        <v>0</v>
      </c>
      <c r="P202" s="39">
        <f t="shared" si="210"/>
        <v>0</v>
      </c>
      <c r="Q202" s="61"/>
    </row>
    <row r="203" spans="1:17" s="16" customFormat="1" ht="15.95" customHeight="1">
      <c r="A203" s="111">
        <v>14</v>
      </c>
      <c r="B203" s="58" t="s">
        <v>395</v>
      </c>
      <c r="C203" s="52">
        <f t="shared" si="204"/>
        <v>35</v>
      </c>
      <c r="D203" s="190"/>
      <c r="E203" s="60">
        <f t="shared" si="205"/>
        <v>9</v>
      </c>
      <c r="F203" s="51">
        <v>26</v>
      </c>
      <c r="G203" s="37">
        <v>3</v>
      </c>
      <c r="H203" s="39">
        <f t="shared" si="211"/>
        <v>8.5714285714285712</v>
      </c>
      <c r="I203" s="37">
        <v>6</v>
      </c>
      <c r="J203" s="39">
        <f t="shared" si="207"/>
        <v>17.142857142857142</v>
      </c>
      <c r="K203" s="37">
        <v>15</v>
      </c>
      <c r="L203" s="39">
        <f t="shared" si="208"/>
        <v>42.857142857142854</v>
      </c>
      <c r="M203" s="37">
        <v>11</v>
      </c>
      <c r="N203" s="39">
        <f t="shared" si="209"/>
        <v>31.428571428571427</v>
      </c>
      <c r="O203" s="37">
        <v>0</v>
      </c>
      <c r="P203" s="39">
        <f t="shared" si="210"/>
        <v>0</v>
      </c>
      <c r="Q203" s="61"/>
    </row>
    <row r="204" spans="1:17" s="16" customFormat="1" ht="15.95" customHeight="1">
      <c r="A204" s="111">
        <v>15</v>
      </c>
      <c r="B204" s="58" t="s">
        <v>396</v>
      </c>
      <c r="C204" s="52">
        <f t="shared" si="204"/>
        <v>46</v>
      </c>
      <c r="D204" s="191"/>
      <c r="E204" s="60">
        <f t="shared" si="205"/>
        <v>10</v>
      </c>
      <c r="F204" s="51">
        <v>36</v>
      </c>
      <c r="G204" s="37">
        <v>1</v>
      </c>
      <c r="H204" s="39">
        <f t="shared" si="211"/>
        <v>2.1739130434782608</v>
      </c>
      <c r="I204" s="37">
        <v>2</v>
      </c>
      <c r="J204" s="39">
        <f t="shared" si="207"/>
        <v>4.3478260869565215</v>
      </c>
      <c r="K204" s="37">
        <v>9</v>
      </c>
      <c r="L204" s="39">
        <f t="shared" si="208"/>
        <v>19.565217391304348</v>
      </c>
      <c r="M204" s="37">
        <v>34</v>
      </c>
      <c r="N204" s="39">
        <f t="shared" si="209"/>
        <v>73.913043478260875</v>
      </c>
      <c r="O204" s="37">
        <v>0</v>
      </c>
      <c r="P204" s="39">
        <f t="shared" si="210"/>
        <v>0</v>
      </c>
      <c r="Q204" s="62"/>
    </row>
    <row r="205" spans="1:17" s="16" customFormat="1" ht="15.95" customHeight="1">
      <c r="A205" s="111">
        <v>16</v>
      </c>
      <c r="B205" s="58" t="s">
        <v>397</v>
      </c>
      <c r="C205" s="52">
        <f t="shared" si="204"/>
        <v>40</v>
      </c>
      <c r="D205" s="192"/>
      <c r="E205" s="60">
        <f t="shared" si="205"/>
        <v>6</v>
      </c>
      <c r="F205" s="51">
        <v>34</v>
      </c>
      <c r="G205" s="50">
        <v>0</v>
      </c>
      <c r="H205" s="39">
        <f>G205*100/C205</f>
        <v>0</v>
      </c>
      <c r="I205" s="50">
        <v>0</v>
      </c>
      <c r="J205" s="39">
        <f t="shared" si="207"/>
        <v>0</v>
      </c>
      <c r="K205" s="50">
        <v>6</v>
      </c>
      <c r="L205" s="39">
        <f t="shared" si="208"/>
        <v>15</v>
      </c>
      <c r="M205" s="50">
        <v>30</v>
      </c>
      <c r="N205" s="39">
        <f t="shared" si="209"/>
        <v>75</v>
      </c>
      <c r="O205" s="50">
        <v>4</v>
      </c>
      <c r="P205" s="39">
        <f t="shared" si="210"/>
        <v>10</v>
      </c>
      <c r="Q205" s="62"/>
    </row>
    <row r="206" spans="1:17" s="16" customFormat="1" ht="15.95" customHeight="1">
      <c r="A206" s="111">
        <v>17</v>
      </c>
      <c r="B206" s="58" t="s">
        <v>398</v>
      </c>
      <c r="C206" s="52">
        <f t="shared" si="204"/>
        <v>37</v>
      </c>
      <c r="D206" s="192"/>
      <c r="E206" s="60">
        <f t="shared" si="205"/>
        <v>7</v>
      </c>
      <c r="F206" s="51">
        <v>30</v>
      </c>
      <c r="G206" s="50">
        <v>0</v>
      </c>
      <c r="H206" s="39">
        <f t="shared" ref="H206:H207" si="212">G206*100/C206</f>
        <v>0</v>
      </c>
      <c r="I206" s="50">
        <v>1</v>
      </c>
      <c r="J206" s="39">
        <f t="shared" si="207"/>
        <v>2.7027027027027026</v>
      </c>
      <c r="K206" s="50">
        <v>4</v>
      </c>
      <c r="L206" s="39">
        <f t="shared" si="208"/>
        <v>10.810810810810811</v>
      </c>
      <c r="M206" s="50">
        <v>31</v>
      </c>
      <c r="N206" s="39">
        <f t="shared" si="209"/>
        <v>83.78378378378379</v>
      </c>
      <c r="O206" s="50">
        <v>1</v>
      </c>
      <c r="P206" s="39">
        <f t="shared" si="210"/>
        <v>2.7027027027027026</v>
      </c>
      <c r="Q206" s="61"/>
    </row>
    <row r="207" spans="1:17" s="16" customFormat="1" ht="15.95" customHeight="1">
      <c r="A207" s="111">
        <v>18</v>
      </c>
      <c r="B207" s="58" t="s">
        <v>448</v>
      </c>
      <c r="C207" s="52">
        <f t="shared" si="204"/>
        <v>16</v>
      </c>
      <c r="D207" s="190"/>
      <c r="E207" s="60">
        <f t="shared" si="205"/>
        <v>9</v>
      </c>
      <c r="F207" s="51">
        <v>7</v>
      </c>
      <c r="G207" s="37">
        <v>0</v>
      </c>
      <c r="H207" s="182">
        <f t="shared" si="212"/>
        <v>0</v>
      </c>
      <c r="I207" s="37">
        <v>0</v>
      </c>
      <c r="J207" s="182">
        <f t="shared" si="207"/>
        <v>0</v>
      </c>
      <c r="K207" s="37">
        <v>3</v>
      </c>
      <c r="L207" s="182">
        <f t="shared" si="208"/>
        <v>18.75</v>
      </c>
      <c r="M207" s="37">
        <v>11</v>
      </c>
      <c r="N207" s="182">
        <f t="shared" si="209"/>
        <v>68.75</v>
      </c>
      <c r="O207" s="37">
        <v>2</v>
      </c>
      <c r="P207" s="182">
        <f t="shared" si="210"/>
        <v>12.5</v>
      </c>
      <c r="Q207" s="173" t="s">
        <v>493</v>
      </c>
    </row>
    <row r="208" spans="1:17" s="76" customFormat="1" ht="15.95" customHeight="1">
      <c r="A208" s="243" t="s">
        <v>486</v>
      </c>
      <c r="B208" s="243"/>
      <c r="C208" s="29">
        <f>SUM(C187:C207)</f>
        <v>716</v>
      </c>
      <c r="D208" s="29">
        <f>SUM(D187:D207)</f>
        <v>4</v>
      </c>
      <c r="E208" s="29">
        <f>SUM(E187:E207)</f>
        <v>171</v>
      </c>
      <c r="F208" s="29">
        <f>SUM(F187:F207)</f>
        <v>545</v>
      </c>
      <c r="G208" s="29">
        <f>SUM(G187:G207)</f>
        <v>9</v>
      </c>
      <c r="H208" s="43">
        <f>G208*100/C208</f>
        <v>1.2569832402234637</v>
      </c>
      <c r="I208" s="29">
        <f>SUM(I187:I207)</f>
        <v>39</v>
      </c>
      <c r="J208" s="43">
        <f>I208*100/C208</f>
        <v>5.4469273743016764</v>
      </c>
      <c r="K208" s="29">
        <f>SUM(K187:K207)</f>
        <v>132</v>
      </c>
      <c r="L208" s="43">
        <f>K208*100/C208</f>
        <v>18.435754189944134</v>
      </c>
      <c r="M208" s="29">
        <f>SUM(M187:M207)</f>
        <v>504</v>
      </c>
      <c r="N208" s="43">
        <f t="shared" ref="N208" si="213">M208*100/C208</f>
        <v>70.391061452513966</v>
      </c>
      <c r="O208" s="29">
        <f>SUM(O187:O207)</f>
        <v>32</v>
      </c>
      <c r="P208" s="43">
        <f t="shared" ref="P208" si="214">O208*100/C208</f>
        <v>4.4692737430167595</v>
      </c>
      <c r="Q208" s="29"/>
    </row>
    <row r="209" spans="1:17" s="75" customFormat="1" ht="15.95" customHeight="1">
      <c r="A209" s="246" t="s">
        <v>289</v>
      </c>
      <c r="B209" s="247"/>
      <c r="C209" s="247"/>
      <c r="D209" s="247"/>
      <c r="E209" s="247"/>
      <c r="F209" s="248"/>
      <c r="G209" s="235"/>
      <c r="H209" s="236"/>
      <c r="I209" s="236"/>
      <c r="J209" s="236"/>
      <c r="K209" s="236"/>
      <c r="L209" s="236"/>
      <c r="M209" s="236"/>
      <c r="N209" s="236"/>
      <c r="O209" s="236"/>
      <c r="P209" s="236"/>
      <c r="Q209" s="74"/>
    </row>
    <row r="210" spans="1:17" s="16" customFormat="1" ht="15.95" customHeight="1">
      <c r="A210" s="111">
        <v>1</v>
      </c>
      <c r="B210" s="58" t="s">
        <v>135</v>
      </c>
      <c r="C210" s="52">
        <f t="shared" ref="C210:C218" si="215">SUM(G210,I210,K210,M210,O210)</f>
        <v>44</v>
      </c>
      <c r="D210" s="190"/>
      <c r="E210" s="60">
        <f t="shared" ref="E210:E218" si="216">C210-F210</f>
        <v>24</v>
      </c>
      <c r="F210" s="51">
        <v>20</v>
      </c>
      <c r="G210" s="50">
        <v>0</v>
      </c>
      <c r="H210" s="39">
        <f t="shared" ref="H210:H218" si="217">G210*100/C210</f>
        <v>0</v>
      </c>
      <c r="I210" s="50">
        <v>0</v>
      </c>
      <c r="J210" s="39">
        <f t="shared" ref="J210:J218" si="218">I210*100/C210</f>
        <v>0</v>
      </c>
      <c r="K210" s="50">
        <v>5</v>
      </c>
      <c r="L210" s="39">
        <f t="shared" ref="L210:L218" si="219">K210*100/C210</f>
        <v>11.363636363636363</v>
      </c>
      <c r="M210" s="50">
        <v>39</v>
      </c>
      <c r="N210" s="39">
        <f t="shared" ref="N210:N218" si="220">M210*100/C210</f>
        <v>88.63636363636364</v>
      </c>
      <c r="O210" s="50">
        <v>0</v>
      </c>
      <c r="P210" s="39">
        <f t="shared" ref="P210:P218" si="221">O210*100/C210</f>
        <v>0</v>
      </c>
      <c r="Q210" s="62"/>
    </row>
    <row r="211" spans="1:17" s="16" customFormat="1" ht="15.95" customHeight="1">
      <c r="A211" s="111">
        <v>2</v>
      </c>
      <c r="B211" s="58" t="s">
        <v>136</v>
      </c>
      <c r="C211" s="52">
        <f t="shared" si="215"/>
        <v>34</v>
      </c>
      <c r="D211" s="190"/>
      <c r="E211" s="60">
        <f t="shared" si="216"/>
        <v>8</v>
      </c>
      <c r="F211" s="51">
        <v>26</v>
      </c>
      <c r="G211" s="50">
        <v>0</v>
      </c>
      <c r="H211" s="39">
        <f t="shared" si="217"/>
        <v>0</v>
      </c>
      <c r="I211" s="50">
        <v>0</v>
      </c>
      <c r="J211" s="39">
        <f t="shared" si="218"/>
        <v>0</v>
      </c>
      <c r="K211" s="50">
        <v>1</v>
      </c>
      <c r="L211" s="39">
        <f t="shared" si="219"/>
        <v>2.9411764705882355</v>
      </c>
      <c r="M211" s="50">
        <v>31</v>
      </c>
      <c r="N211" s="39">
        <f t="shared" si="220"/>
        <v>91.17647058823529</v>
      </c>
      <c r="O211" s="50">
        <v>2</v>
      </c>
      <c r="P211" s="39">
        <f t="shared" si="221"/>
        <v>5.882352941176471</v>
      </c>
      <c r="Q211" s="62"/>
    </row>
    <row r="212" spans="1:17" s="16" customFormat="1" ht="15.95" customHeight="1">
      <c r="A212" s="111">
        <v>3</v>
      </c>
      <c r="B212" s="58" t="s">
        <v>137</v>
      </c>
      <c r="C212" s="52">
        <f t="shared" si="215"/>
        <v>39</v>
      </c>
      <c r="D212" s="190"/>
      <c r="E212" s="60">
        <f t="shared" si="216"/>
        <v>10</v>
      </c>
      <c r="F212" s="51">
        <v>29</v>
      </c>
      <c r="G212" s="50">
        <v>1</v>
      </c>
      <c r="H212" s="39">
        <f t="shared" si="217"/>
        <v>2.5641025641025643</v>
      </c>
      <c r="I212" s="50">
        <v>3</v>
      </c>
      <c r="J212" s="39">
        <f t="shared" si="218"/>
        <v>7.6923076923076925</v>
      </c>
      <c r="K212" s="50">
        <v>10</v>
      </c>
      <c r="L212" s="39">
        <f t="shared" si="219"/>
        <v>25.641025641025642</v>
      </c>
      <c r="M212" s="50">
        <v>20</v>
      </c>
      <c r="N212" s="39">
        <f t="shared" si="220"/>
        <v>51.282051282051285</v>
      </c>
      <c r="O212" s="50">
        <v>5</v>
      </c>
      <c r="P212" s="39">
        <f t="shared" si="221"/>
        <v>12.820512820512821</v>
      </c>
      <c r="Q212" s="172" t="s">
        <v>483</v>
      </c>
    </row>
    <row r="213" spans="1:17" s="16" customFormat="1" ht="15.95" customHeight="1">
      <c r="A213" s="111">
        <v>4</v>
      </c>
      <c r="B213" s="58" t="s">
        <v>138</v>
      </c>
      <c r="C213" s="52">
        <f t="shared" si="215"/>
        <v>51</v>
      </c>
      <c r="D213" s="190"/>
      <c r="E213" s="60">
        <f t="shared" si="216"/>
        <v>18</v>
      </c>
      <c r="F213" s="51">
        <v>33</v>
      </c>
      <c r="G213" s="50">
        <v>2</v>
      </c>
      <c r="H213" s="39">
        <f t="shared" si="217"/>
        <v>3.9215686274509802</v>
      </c>
      <c r="I213" s="50">
        <v>4</v>
      </c>
      <c r="J213" s="39">
        <f t="shared" si="218"/>
        <v>7.8431372549019605</v>
      </c>
      <c r="K213" s="50">
        <v>0</v>
      </c>
      <c r="L213" s="39">
        <f t="shared" si="219"/>
        <v>0</v>
      </c>
      <c r="M213" s="50">
        <v>45</v>
      </c>
      <c r="N213" s="39">
        <f t="shared" si="220"/>
        <v>88.235294117647058</v>
      </c>
      <c r="O213" s="50">
        <v>0</v>
      </c>
      <c r="P213" s="39">
        <f t="shared" si="221"/>
        <v>0</v>
      </c>
      <c r="Q213" s="62"/>
    </row>
    <row r="214" spans="1:17" s="16" customFormat="1" ht="15.95" customHeight="1">
      <c r="A214" s="111">
        <v>5</v>
      </c>
      <c r="B214" s="58" t="s">
        <v>139</v>
      </c>
      <c r="C214" s="52">
        <f t="shared" si="215"/>
        <v>40</v>
      </c>
      <c r="D214" s="190">
        <v>1</v>
      </c>
      <c r="E214" s="60">
        <f t="shared" si="216"/>
        <v>17</v>
      </c>
      <c r="F214" s="51">
        <v>23</v>
      </c>
      <c r="G214" s="50">
        <v>1</v>
      </c>
      <c r="H214" s="39">
        <f t="shared" si="217"/>
        <v>2.5</v>
      </c>
      <c r="I214" s="50">
        <v>9</v>
      </c>
      <c r="J214" s="39">
        <f t="shared" si="218"/>
        <v>22.5</v>
      </c>
      <c r="K214" s="50">
        <v>9</v>
      </c>
      <c r="L214" s="39">
        <f t="shared" si="219"/>
        <v>22.5</v>
      </c>
      <c r="M214" s="50">
        <v>18</v>
      </c>
      <c r="N214" s="39">
        <f t="shared" si="220"/>
        <v>45</v>
      </c>
      <c r="O214" s="50">
        <v>3</v>
      </c>
      <c r="P214" s="39">
        <f t="shared" si="221"/>
        <v>7.5</v>
      </c>
      <c r="Q214" s="62"/>
    </row>
    <row r="215" spans="1:17" s="16" customFormat="1" ht="15.95" customHeight="1">
      <c r="A215" s="111">
        <v>6</v>
      </c>
      <c r="B215" s="58" t="s">
        <v>170</v>
      </c>
      <c r="C215" s="52">
        <f t="shared" si="215"/>
        <v>37</v>
      </c>
      <c r="D215" s="190"/>
      <c r="E215" s="56">
        <f t="shared" si="216"/>
        <v>7</v>
      </c>
      <c r="F215" s="51">
        <v>30</v>
      </c>
      <c r="G215" s="50">
        <v>3</v>
      </c>
      <c r="H215" s="39">
        <f t="shared" si="217"/>
        <v>8.1081081081081088</v>
      </c>
      <c r="I215" s="50">
        <v>1</v>
      </c>
      <c r="J215" s="39">
        <f t="shared" si="218"/>
        <v>2.7027027027027026</v>
      </c>
      <c r="K215" s="50">
        <v>4</v>
      </c>
      <c r="L215" s="39">
        <f t="shared" si="219"/>
        <v>10.810810810810811</v>
      </c>
      <c r="M215" s="50">
        <v>29</v>
      </c>
      <c r="N215" s="39">
        <f t="shared" si="220"/>
        <v>78.378378378378372</v>
      </c>
      <c r="O215" s="50">
        <v>0</v>
      </c>
      <c r="P215" s="39">
        <f t="shared" si="221"/>
        <v>0</v>
      </c>
      <c r="Q215" s="62"/>
    </row>
    <row r="216" spans="1:17" s="16" customFormat="1" ht="15.95" customHeight="1">
      <c r="A216" s="111">
        <v>7</v>
      </c>
      <c r="B216" s="58" t="s">
        <v>171</v>
      </c>
      <c r="C216" s="52">
        <f t="shared" si="215"/>
        <v>36</v>
      </c>
      <c r="D216" s="190"/>
      <c r="E216" s="56">
        <f t="shared" si="216"/>
        <v>3</v>
      </c>
      <c r="F216" s="51">
        <v>33</v>
      </c>
      <c r="G216" s="37">
        <v>0</v>
      </c>
      <c r="H216" s="39">
        <f t="shared" si="217"/>
        <v>0</v>
      </c>
      <c r="I216" s="37">
        <v>2</v>
      </c>
      <c r="J216" s="39">
        <f t="shared" si="218"/>
        <v>5.5555555555555554</v>
      </c>
      <c r="K216" s="37">
        <v>6</v>
      </c>
      <c r="L216" s="39">
        <f t="shared" si="219"/>
        <v>16.666666666666668</v>
      </c>
      <c r="M216" s="37">
        <v>28</v>
      </c>
      <c r="N216" s="39">
        <f t="shared" si="220"/>
        <v>77.777777777777771</v>
      </c>
      <c r="O216" s="37">
        <v>0</v>
      </c>
      <c r="P216" s="39">
        <f t="shared" si="221"/>
        <v>0</v>
      </c>
      <c r="Q216" s="61"/>
    </row>
    <row r="217" spans="1:17" s="16" customFormat="1" ht="15.95" customHeight="1">
      <c r="A217" s="111">
        <v>8</v>
      </c>
      <c r="B217" s="58" t="s">
        <v>399</v>
      </c>
      <c r="C217" s="52">
        <f t="shared" si="215"/>
        <v>40</v>
      </c>
      <c r="D217" s="190"/>
      <c r="E217" s="60">
        <f t="shared" si="216"/>
        <v>8</v>
      </c>
      <c r="F217" s="51">
        <v>32</v>
      </c>
      <c r="G217" s="50">
        <v>2</v>
      </c>
      <c r="H217" s="39">
        <f t="shared" si="217"/>
        <v>5</v>
      </c>
      <c r="I217" s="50">
        <v>2</v>
      </c>
      <c r="J217" s="39">
        <f t="shared" si="218"/>
        <v>5</v>
      </c>
      <c r="K217" s="50">
        <v>8</v>
      </c>
      <c r="L217" s="39">
        <f t="shared" si="219"/>
        <v>20</v>
      </c>
      <c r="M217" s="50">
        <v>24</v>
      </c>
      <c r="N217" s="39">
        <f t="shared" si="220"/>
        <v>60</v>
      </c>
      <c r="O217" s="50">
        <v>4</v>
      </c>
      <c r="P217" s="39">
        <f t="shared" si="221"/>
        <v>10</v>
      </c>
      <c r="Q217" s="62"/>
    </row>
    <row r="218" spans="1:17" s="16" customFormat="1" ht="15.95" customHeight="1">
      <c r="A218" s="111">
        <v>9</v>
      </c>
      <c r="B218" s="58" t="s">
        <v>400</v>
      </c>
      <c r="C218" s="52">
        <f t="shared" si="215"/>
        <v>18</v>
      </c>
      <c r="D218" s="190">
        <v>1</v>
      </c>
      <c r="E218" s="60">
        <f t="shared" si="216"/>
        <v>2</v>
      </c>
      <c r="F218" s="51">
        <v>16</v>
      </c>
      <c r="G218" s="37">
        <v>0</v>
      </c>
      <c r="H218" s="39">
        <f t="shared" si="217"/>
        <v>0</v>
      </c>
      <c r="I218" s="37">
        <v>1</v>
      </c>
      <c r="J218" s="39">
        <f t="shared" si="218"/>
        <v>5.5555555555555554</v>
      </c>
      <c r="K218" s="37">
        <v>6</v>
      </c>
      <c r="L218" s="39">
        <f t="shared" si="219"/>
        <v>33.333333333333336</v>
      </c>
      <c r="M218" s="37">
        <v>11</v>
      </c>
      <c r="N218" s="39">
        <f t="shared" si="220"/>
        <v>61.111111111111114</v>
      </c>
      <c r="O218" s="37">
        <v>0</v>
      </c>
      <c r="P218" s="39">
        <f t="shared" si="221"/>
        <v>0</v>
      </c>
      <c r="Q218" s="61"/>
    </row>
    <row r="219" spans="1:17" s="76" customFormat="1" ht="15.95" customHeight="1">
      <c r="A219" s="243" t="s">
        <v>288</v>
      </c>
      <c r="B219" s="243"/>
      <c r="C219" s="29">
        <f>SUM(C210:C218)</f>
        <v>339</v>
      </c>
      <c r="D219" s="29">
        <f t="shared" ref="D219:O219" si="222">SUM(D210:D218)</f>
        <v>2</v>
      </c>
      <c r="E219" s="29">
        <f t="shared" si="222"/>
        <v>97</v>
      </c>
      <c r="F219" s="29">
        <f t="shared" si="222"/>
        <v>242</v>
      </c>
      <c r="G219" s="29">
        <f t="shared" si="222"/>
        <v>9</v>
      </c>
      <c r="H219" s="43">
        <f>G219*100/C219</f>
        <v>2.6548672566371683</v>
      </c>
      <c r="I219" s="29">
        <f t="shared" si="222"/>
        <v>22</v>
      </c>
      <c r="J219" s="43">
        <f>I219*100/C219</f>
        <v>6.4896755162241888</v>
      </c>
      <c r="K219" s="29">
        <f t="shared" si="222"/>
        <v>49</v>
      </c>
      <c r="L219" s="43">
        <f>K219*100/C219</f>
        <v>14.454277286135694</v>
      </c>
      <c r="M219" s="29">
        <f t="shared" si="222"/>
        <v>245</v>
      </c>
      <c r="N219" s="43">
        <f t="shared" ref="N219" si="223">M219*100/C219</f>
        <v>72.271386430678461</v>
      </c>
      <c r="O219" s="29">
        <f t="shared" si="222"/>
        <v>14</v>
      </c>
      <c r="P219" s="43">
        <f t="shared" ref="P219" si="224">O219*100/C219</f>
        <v>4.1297935103244834</v>
      </c>
      <c r="Q219" s="29"/>
    </row>
    <row r="220" spans="1:17" ht="15.95" customHeight="1">
      <c r="A220" s="119"/>
      <c r="B220" s="118" t="s">
        <v>283</v>
      </c>
      <c r="C220" s="117"/>
      <c r="D220" s="120"/>
      <c r="E220" s="120"/>
      <c r="F220" s="121"/>
      <c r="G220" s="123"/>
      <c r="H220" s="124"/>
      <c r="I220" s="124"/>
      <c r="J220" s="124"/>
      <c r="K220" s="124"/>
      <c r="L220" s="124"/>
      <c r="M220" s="124"/>
      <c r="N220" s="124"/>
      <c r="O220" s="124"/>
      <c r="P220" s="124"/>
      <c r="Q220" s="122"/>
    </row>
    <row r="221" spans="1:17" s="75" customFormat="1" ht="15.95" customHeight="1">
      <c r="A221" s="238" t="s">
        <v>41</v>
      </c>
      <c r="B221" s="239"/>
      <c r="C221" s="239"/>
      <c r="D221" s="239"/>
      <c r="E221" s="239"/>
      <c r="F221" s="240"/>
      <c r="G221" s="241"/>
      <c r="H221" s="242"/>
      <c r="I221" s="242"/>
      <c r="J221" s="242"/>
      <c r="K221" s="242"/>
      <c r="L221" s="242"/>
      <c r="M221" s="242"/>
      <c r="N221" s="242"/>
      <c r="O221" s="242"/>
      <c r="P221" s="242"/>
      <c r="Q221" s="40"/>
    </row>
    <row r="222" spans="1:17" s="16" customFormat="1" ht="15.95" customHeight="1">
      <c r="A222" s="111">
        <v>1</v>
      </c>
      <c r="B222" s="58" t="s">
        <v>62</v>
      </c>
      <c r="C222" s="52">
        <f t="shared" ref="C222:C223" si="225">SUM(G222,I222,K222,M222,O222)</f>
        <v>29</v>
      </c>
      <c r="D222" s="190"/>
      <c r="E222" s="54">
        <f t="shared" ref="E222:E223" si="226">C222-F222</f>
        <v>20</v>
      </c>
      <c r="F222" s="51">
        <v>9</v>
      </c>
      <c r="G222" s="37">
        <v>0</v>
      </c>
      <c r="H222" s="38">
        <f t="shared" ref="H222:H223" si="227">G222*100/C222</f>
        <v>0</v>
      </c>
      <c r="I222" s="37">
        <v>2</v>
      </c>
      <c r="J222" s="38">
        <f t="shared" ref="J222:J223" si="228">I222*100/C222</f>
        <v>6.8965517241379306</v>
      </c>
      <c r="K222" s="37">
        <v>4</v>
      </c>
      <c r="L222" s="39">
        <f t="shared" ref="L222:L223" si="229">K222*100/C222</f>
        <v>13.793103448275861</v>
      </c>
      <c r="M222" s="37">
        <v>23</v>
      </c>
      <c r="N222" s="39">
        <f t="shared" ref="N222:N223" si="230">M222*100/C222</f>
        <v>79.310344827586206</v>
      </c>
      <c r="O222" s="37">
        <v>0</v>
      </c>
      <c r="P222" s="39">
        <f t="shared" ref="P222:P223" si="231">O222*100/C222</f>
        <v>0</v>
      </c>
      <c r="Q222" s="62"/>
    </row>
    <row r="223" spans="1:17" s="16" customFormat="1" ht="15.95" customHeight="1">
      <c r="A223" s="111">
        <v>2</v>
      </c>
      <c r="B223" s="86" t="s">
        <v>109</v>
      </c>
      <c r="C223" s="55">
        <f t="shared" si="225"/>
        <v>14</v>
      </c>
      <c r="D223" s="193"/>
      <c r="E223" s="56">
        <f t="shared" si="226"/>
        <v>12</v>
      </c>
      <c r="F223" s="51">
        <v>2</v>
      </c>
      <c r="G223" s="37">
        <v>0</v>
      </c>
      <c r="H223" s="38">
        <f t="shared" si="227"/>
        <v>0</v>
      </c>
      <c r="I223" s="37">
        <v>0</v>
      </c>
      <c r="J223" s="38">
        <f t="shared" si="228"/>
        <v>0</v>
      </c>
      <c r="K223" s="37">
        <v>0</v>
      </c>
      <c r="L223" s="39">
        <f t="shared" si="229"/>
        <v>0</v>
      </c>
      <c r="M223" s="37">
        <v>12</v>
      </c>
      <c r="N223" s="39">
        <f t="shared" si="230"/>
        <v>85.714285714285708</v>
      </c>
      <c r="O223" s="37">
        <v>2</v>
      </c>
      <c r="P223" s="39">
        <f t="shared" si="231"/>
        <v>14.285714285714286</v>
      </c>
      <c r="Q223" s="61"/>
    </row>
    <row r="224" spans="1:17" s="75" customFormat="1" ht="15.95" customHeight="1">
      <c r="A224" s="267" t="s">
        <v>38</v>
      </c>
      <c r="B224" s="268"/>
      <c r="C224" s="29">
        <f>SUM(C222:C223)</f>
        <v>43</v>
      </c>
      <c r="D224" s="29">
        <f>SUM(D222:D223)</f>
        <v>0</v>
      </c>
      <c r="E224" s="29">
        <f>SUM(E222:E223)</f>
        <v>32</v>
      </c>
      <c r="F224" s="29">
        <f>SUM(F222:F223)</f>
        <v>11</v>
      </c>
      <c r="G224" s="29">
        <f>SUM(G222:G223)</f>
        <v>0</v>
      </c>
      <c r="H224" s="43">
        <f>G224*100/C224</f>
        <v>0</v>
      </c>
      <c r="I224" s="29">
        <f>SUM(I222:I223)</f>
        <v>2</v>
      </c>
      <c r="J224" s="43">
        <f>I224*100/C224</f>
        <v>4.6511627906976747</v>
      </c>
      <c r="K224" s="29">
        <f>SUM(K222:K223)</f>
        <v>4</v>
      </c>
      <c r="L224" s="43">
        <f>K224*100/C224</f>
        <v>9.3023255813953494</v>
      </c>
      <c r="M224" s="29">
        <f>SUM(M222:M223)</f>
        <v>35</v>
      </c>
      <c r="N224" s="43">
        <f>M224*100/C224</f>
        <v>81.395348837209298</v>
      </c>
      <c r="O224" s="29">
        <f>SUM(O222:O223)</f>
        <v>2</v>
      </c>
      <c r="P224" s="43">
        <f>O224*100/C224</f>
        <v>4.6511627906976747</v>
      </c>
      <c r="Q224" s="29"/>
    </row>
    <row r="225" spans="1:17" s="72" customFormat="1" ht="18" customHeight="1">
      <c r="A225" s="244" t="s">
        <v>0</v>
      </c>
      <c r="B225" s="244" t="s">
        <v>31</v>
      </c>
      <c r="C225" s="237" t="s">
        <v>8</v>
      </c>
      <c r="D225" s="237"/>
      <c r="E225" s="237"/>
      <c r="F225" s="237"/>
      <c r="G225" s="252" t="s">
        <v>16</v>
      </c>
      <c r="H225" s="253"/>
      <c r="I225" s="253"/>
      <c r="J225" s="253"/>
      <c r="K225" s="253"/>
      <c r="L225" s="253"/>
      <c r="M225" s="253"/>
      <c r="N225" s="253"/>
      <c r="O225" s="253"/>
      <c r="P225" s="253"/>
      <c r="Q225" s="208" t="s">
        <v>510</v>
      </c>
    </row>
    <row r="226" spans="1:17" s="72" customFormat="1" ht="18" customHeight="1">
      <c r="A226" s="244"/>
      <c r="B226" s="237"/>
      <c r="C226" s="245" t="s">
        <v>9</v>
      </c>
      <c r="D226" s="237" t="s">
        <v>10</v>
      </c>
      <c r="E226" s="237" t="s">
        <v>1</v>
      </c>
      <c r="F226" s="237" t="s">
        <v>2</v>
      </c>
      <c r="G226" s="237" t="s">
        <v>11</v>
      </c>
      <c r="H226" s="237"/>
      <c r="I226" s="237" t="s">
        <v>12</v>
      </c>
      <c r="J226" s="237"/>
      <c r="K226" s="237" t="s">
        <v>13</v>
      </c>
      <c r="L226" s="237"/>
      <c r="M226" s="237" t="s">
        <v>5</v>
      </c>
      <c r="N226" s="237"/>
      <c r="O226" s="237" t="s">
        <v>14</v>
      </c>
      <c r="P226" s="237"/>
      <c r="Q226" s="209"/>
    </row>
    <row r="227" spans="1:17" ht="18" customHeight="1">
      <c r="A227" s="244"/>
      <c r="B227" s="237"/>
      <c r="C227" s="245"/>
      <c r="D227" s="237"/>
      <c r="E227" s="237"/>
      <c r="F227" s="237"/>
      <c r="G227" s="73" t="s">
        <v>3</v>
      </c>
      <c r="H227" s="73" t="s">
        <v>4</v>
      </c>
      <c r="I227" s="73" t="s">
        <v>3</v>
      </c>
      <c r="J227" s="73" t="s">
        <v>4</v>
      </c>
      <c r="K227" s="73" t="s">
        <v>3</v>
      </c>
      <c r="L227" s="73" t="s">
        <v>4</v>
      </c>
      <c r="M227" s="73" t="s">
        <v>3</v>
      </c>
      <c r="N227" s="73" t="s">
        <v>4</v>
      </c>
      <c r="O227" s="73" t="s">
        <v>3</v>
      </c>
      <c r="P227" s="73" t="s">
        <v>4</v>
      </c>
      <c r="Q227" s="210"/>
    </row>
    <row r="228" spans="1:17" s="75" customFormat="1" ht="20.100000000000001" customHeight="1">
      <c r="A228" s="238" t="s">
        <v>454</v>
      </c>
      <c r="B228" s="239"/>
      <c r="C228" s="239"/>
      <c r="D228" s="239"/>
      <c r="E228" s="239"/>
      <c r="F228" s="240"/>
      <c r="G228" s="241"/>
      <c r="H228" s="242"/>
      <c r="I228" s="242"/>
      <c r="J228" s="242"/>
      <c r="K228" s="242"/>
      <c r="L228" s="242"/>
      <c r="M228" s="242"/>
      <c r="N228" s="242"/>
      <c r="O228" s="242"/>
      <c r="P228" s="242"/>
      <c r="Q228" s="40"/>
    </row>
    <row r="229" spans="1:17" s="16" customFormat="1" ht="20.100000000000001" customHeight="1">
      <c r="A229" s="111">
        <v>1</v>
      </c>
      <c r="B229" s="86" t="s">
        <v>337</v>
      </c>
      <c r="C229" s="55">
        <f t="shared" ref="C229" si="232">SUM(G229,I229,K229,M229,O229)</f>
        <v>31</v>
      </c>
      <c r="D229" s="193"/>
      <c r="E229" s="56">
        <f t="shared" ref="E229" si="233">C229-F229</f>
        <v>23</v>
      </c>
      <c r="F229" s="57">
        <v>8</v>
      </c>
      <c r="G229" s="37">
        <v>0</v>
      </c>
      <c r="H229" s="38">
        <f t="shared" ref="H229" si="234">G229*100/C229</f>
        <v>0</v>
      </c>
      <c r="I229" s="37">
        <v>0</v>
      </c>
      <c r="J229" s="38">
        <f t="shared" ref="J229" si="235">I229*100/C229</f>
        <v>0</v>
      </c>
      <c r="K229" s="37">
        <v>2</v>
      </c>
      <c r="L229" s="39">
        <f t="shared" ref="L229" si="236">K229*100/C229</f>
        <v>6.4516129032258061</v>
      </c>
      <c r="M229" s="37">
        <v>26</v>
      </c>
      <c r="N229" s="39">
        <f t="shared" ref="N229" si="237">M229*100/C229</f>
        <v>83.870967741935488</v>
      </c>
      <c r="O229" s="37">
        <v>3</v>
      </c>
      <c r="P229" s="39">
        <f t="shared" ref="P229" si="238">O229*100/C229</f>
        <v>9.67741935483871</v>
      </c>
      <c r="Q229" s="61"/>
    </row>
    <row r="230" spans="1:17" s="75" customFormat="1" ht="20.100000000000001" customHeight="1">
      <c r="A230" s="267" t="s">
        <v>455</v>
      </c>
      <c r="B230" s="268"/>
      <c r="C230" s="29">
        <f>C229</f>
        <v>31</v>
      </c>
      <c r="D230" s="29">
        <f t="shared" ref="D230:O230" si="239">D229</f>
        <v>0</v>
      </c>
      <c r="E230" s="29">
        <f t="shared" si="239"/>
        <v>23</v>
      </c>
      <c r="F230" s="29">
        <f t="shared" si="239"/>
        <v>8</v>
      </c>
      <c r="G230" s="29">
        <f t="shared" si="239"/>
        <v>0</v>
      </c>
      <c r="H230" s="43">
        <f>G230*100/C230</f>
        <v>0</v>
      </c>
      <c r="I230" s="29">
        <f t="shared" si="239"/>
        <v>0</v>
      </c>
      <c r="J230" s="43">
        <f>I230*100/C230</f>
        <v>0</v>
      </c>
      <c r="K230" s="29">
        <f t="shared" si="239"/>
        <v>2</v>
      </c>
      <c r="L230" s="43">
        <f>K230*100/C230</f>
        <v>6.4516129032258061</v>
      </c>
      <c r="M230" s="29">
        <f t="shared" si="239"/>
        <v>26</v>
      </c>
      <c r="N230" s="43">
        <f>M230*100/C230</f>
        <v>83.870967741935488</v>
      </c>
      <c r="O230" s="29">
        <f t="shared" si="239"/>
        <v>3</v>
      </c>
      <c r="P230" s="43">
        <f>O230*100/C230</f>
        <v>9.67741935483871</v>
      </c>
      <c r="Q230" s="29"/>
    </row>
    <row r="231" spans="1:17" s="75" customFormat="1" ht="20.100000000000001" customHeight="1">
      <c r="A231" s="238" t="s">
        <v>287</v>
      </c>
      <c r="B231" s="239"/>
      <c r="C231" s="239"/>
      <c r="D231" s="239"/>
      <c r="E231" s="239"/>
      <c r="F231" s="240"/>
      <c r="G231" s="241"/>
      <c r="H231" s="242"/>
      <c r="I231" s="242"/>
      <c r="J231" s="242"/>
      <c r="K231" s="242"/>
      <c r="L231" s="242"/>
      <c r="M231" s="242"/>
      <c r="N231" s="242"/>
      <c r="O231" s="242"/>
      <c r="P231" s="242"/>
      <c r="Q231" s="40"/>
    </row>
    <row r="232" spans="1:17" s="16" customFormat="1" ht="20.100000000000001" customHeight="1">
      <c r="A232" s="111">
        <v>1</v>
      </c>
      <c r="B232" s="86" t="s">
        <v>110</v>
      </c>
      <c r="C232" s="55">
        <f t="shared" ref="C232:C235" si="240">SUM(G232,I232,K232,M232,O232)</f>
        <v>28</v>
      </c>
      <c r="D232" s="193"/>
      <c r="E232" s="56">
        <f t="shared" ref="E232:E235" si="241">C232-F232</f>
        <v>22</v>
      </c>
      <c r="F232" s="51">
        <v>6</v>
      </c>
      <c r="G232" s="37">
        <v>0</v>
      </c>
      <c r="H232" s="38">
        <f t="shared" ref="H232:H235" si="242">G232*100/C232</f>
        <v>0</v>
      </c>
      <c r="I232" s="37">
        <v>0</v>
      </c>
      <c r="J232" s="38">
        <f t="shared" ref="J232:J235" si="243">I232*100/C232</f>
        <v>0</v>
      </c>
      <c r="K232" s="37">
        <v>1</v>
      </c>
      <c r="L232" s="39">
        <f t="shared" ref="L232:L235" si="244">K232*100/C232</f>
        <v>3.5714285714285716</v>
      </c>
      <c r="M232" s="37">
        <v>22</v>
      </c>
      <c r="N232" s="39">
        <f t="shared" ref="N232:N235" si="245">M232*100/C232</f>
        <v>78.571428571428569</v>
      </c>
      <c r="O232" s="37">
        <v>5</v>
      </c>
      <c r="P232" s="39">
        <f t="shared" ref="P232:P235" si="246">O232*100/C232</f>
        <v>17.857142857142858</v>
      </c>
      <c r="Q232" s="61"/>
    </row>
    <row r="233" spans="1:17" s="16" customFormat="1" ht="20.100000000000001" customHeight="1">
      <c r="A233" s="111">
        <v>2</v>
      </c>
      <c r="B233" s="86" t="s">
        <v>111</v>
      </c>
      <c r="C233" s="55">
        <f t="shared" si="240"/>
        <v>30</v>
      </c>
      <c r="D233" s="193"/>
      <c r="E233" s="56">
        <f t="shared" si="241"/>
        <v>22</v>
      </c>
      <c r="F233" s="51">
        <v>8</v>
      </c>
      <c r="G233" s="37">
        <v>0</v>
      </c>
      <c r="H233" s="38">
        <f t="shared" si="242"/>
        <v>0</v>
      </c>
      <c r="I233" s="37">
        <v>0</v>
      </c>
      <c r="J233" s="38">
        <f t="shared" si="243"/>
        <v>0</v>
      </c>
      <c r="K233" s="37">
        <v>3</v>
      </c>
      <c r="L233" s="39">
        <f t="shared" si="244"/>
        <v>10</v>
      </c>
      <c r="M233" s="37">
        <v>27</v>
      </c>
      <c r="N233" s="39">
        <f t="shared" si="245"/>
        <v>90</v>
      </c>
      <c r="O233" s="37">
        <v>0</v>
      </c>
      <c r="P233" s="39">
        <f t="shared" si="246"/>
        <v>0</v>
      </c>
      <c r="Q233" s="85"/>
    </row>
    <row r="234" spans="1:17" s="16" customFormat="1" ht="20.100000000000001" customHeight="1">
      <c r="A234" s="111">
        <v>3</v>
      </c>
      <c r="B234" s="86" t="s">
        <v>338</v>
      </c>
      <c r="C234" s="55">
        <f t="shared" si="240"/>
        <v>30</v>
      </c>
      <c r="D234" s="193"/>
      <c r="E234" s="56">
        <f t="shared" si="241"/>
        <v>19</v>
      </c>
      <c r="F234" s="51">
        <v>11</v>
      </c>
      <c r="G234" s="37">
        <v>0</v>
      </c>
      <c r="H234" s="38">
        <f t="shared" si="242"/>
        <v>0</v>
      </c>
      <c r="I234" s="37">
        <v>1</v>
      </c>
      <c r="J234" s="38">
        <f t="shared" si="243"/>
        <v>3.3333333333333335</v>
      </c>
      <c r="K234" s="37">
        <v>1</v>
      </c>
      <c r="L234" s="39">
        <f t="shared" si="244"/>
        <v>3.3333333333333335</v>
      </c>
      <c r="M234" s="37">
        <v>19</v>
      </c>
      <c r="N234" s="39">
        <f t="shared" si="245"/>
        <v>63.333333333333336</v>
      </c>
      <c r="O234" s="37">
        <v>9</v>
      </c>
      <c r="P234" s="39">
        <f t="shared" si="246"/>
        <v>30</v>
      </c>
      <c r="Q234" s="61"/>
    </row>
    <row r="235" spans="1:17" s="16" customFormat="1" ht="20.100000000000001" customHeight="1">
      <c r="A235" s="111">
        <v>4</v>
      </c>
      <c r="B235" s="86" t="s">
        <v>339</v>
      </c>
      <c r="C235" s="55">
        <f t="shared" si="240"/>
        <v>30</v>
      </c>
      <c r="D235" s="193"/>
      <c r="E235" s="56">
        <f t="shared" si="241"/>
        <v>24</v>
      </c>
      <c r="F235" s="51">
        <v>6</v>
      </c>
      <c r="G235" s="37">
        <v>6</v>
      </c>
      <c r="H235" s="38">
        <f t="shared" si="242"/>
        <v>20</v>
      </c>
      <c r="I235" s="37">
        <v>1</v>
      </c>
      <c r="J235" s="38">
        <f t="shared" si="243"/>
        <v>3.3333333333333335</v>
      </c>
      <c r="K235" s="37">
        <v>2</v>
      </c>
      <c r="L235" s="39">
        <f t="shared" si="244"/>
        <v>6.666666666666667</v>
      </c>
      <c r="M235" s="37">
        <v>20</v>
      </c>
      <c r="N235" s="39">
        <f t="shared" si="245"/>
        <v>66.666666666666671</v>
      </c>
      <c r="O235" s="37">
        <v>1</v>
      </c>
      <c r="P235" s="39">
        <f t="shared" si="246"/>
        <v>3.3333333333333335</v>
      </c>
      <c r="Q235" s="85"/>
    </row>
    <row r="236" spans="1:17" s="75" customFormat="1" ht="20.100000000000001" customHeight="1">
      <c r="A236" s="267" t="s">
        <v>456</v>
      </c>
      <c r="B236" s="268"/>
      <c r="C236" s="29">
        <f>SUM(C232:C235)</f>
        <v>118</v>
      </c>
      <c r="D236" s="29">
        <f t="shared" ref="D236:O236" si="247">SUM(D232:D235)</f>
        <v>0</v>
      </c>
      <c r="E236" s="29">
        <f t="shared" si="247"/>
        <v>87</v>
      </c>
      <c r="F236" s="29">
        <f t="shared" si="247"/>
        <v>31</v>
      </c>
      <c r="G236" s="29">
        <f t="shared" si="247"/>
        <v>6</v>
      </c>
      <c r="H236" s="43">
        <f>G236*100/C236</f>
        <v>5.0847457627118642</v>
      </c>
      <c r="I236" s="29">
        <f t="shared" si="247"/>
        <v>2</v>
      </c>
      <c r="J236" s="43">
        <f>I236*100/C236</f>
        <v>1.6949152542372881</v>
      </c>
      <c r="K236" s="29">
        <f t="shared" si="247"/>
        <v>7</v>
      </c>
      <c r="L236" s="43">
        <f>K236*100/C236</f>
        <v>5.9322033898305087</v>
      </c>
      <c r="M236" s="29">
        <f t="shared" si="247"/>
        <v>88</v>
      </c>
      <c r="N236" s="43">
        <f t="shared" ref="N236:N237" si="248">M236*100/C236</f>
        <v>74.576271186440678</v>
      </c>
      <c r="O236" s="29">
        <f t="shared" si="247"/>
        <v>15</v>
      </c>
      <c r="P236" s="43">
        <f t="shared" ref="P236:P237" si="249">O236*100/C236</f>
        <v>12.711864406779661</v>
      </c>
      <c r="Q236" s="29"/>
    </row>
    <row r="237" spans="1:17" s="76" customFormat="1" ht="39.950000000000003" customHeight="1">
      <c r="A237" s="263" t="s">
        <v>464</v>
      </c>
      <c r="B237" s="264"/>
      <c r="C237" s="31">
        <f>SUM(C171,C174,C177,C181,C185,C208,C219,C224,C236)</f>
        <v>1335</v>
      </c>
      <c r="D237" s="31">
        <f>SUM(D171,D174,D177,D181,D185,D208,D219,D224,D236)</f>
        <v>6</v>
      </c>
      <c r="E237" s="31">
        <f>SUM(E171,E174,E177,E181,E185,E208,E219,E224,E236)</f>
        <v>418</v>
      </c>
      <c r="F237" s="31">
        <f>SUM(F171,F174,F177,F181,F185,F208,F219,F224,F236)</f>
        <v>917</v>
      </c>
      <c r="G237" s="31">
        <f>SUM(G171,G174,G177,G181,G185,G208,G219,G224,G236)</f>
        <v>26</v>
      </c>
      <c r="H237" s="77">
        <f>G237*100/C237</f>
        <v>1.9475655430711611</v>
      </c>
      <c r="I237" s="31">
        <f>SUM(I171,I174,I177,I181,I185,I208,I219,I224,I236)</f>
        <v>68</v>
      </c>
      <c r="J237" s="41">
        <f>I237*100/C237</f>
        <v>5.0936329588014981</v>
      </c>
      <c r="K237" s="31">
        <f>SUM(K171,K174,K177,K181,K185,K208,K219,K224,K236)</f>
        <v>216</v>
      </c>
      <c r="L237" s="41">
        <f>K237*100/C237</f>
        <v>16.179775280898877</v>
      </c>
      <c r="M237" s="31">
        <f>SUM(M171,M174,M177,M181,M185,M208,M219,M224,M236)</f>
        <v>960</v>
      </c>
      <c r="N237" s="41">
        <f t="shared" si="248"/>
        <v>71.910112359550567</v>
      </c>
      <c r="O237" s="31">
        <f>SUM(O171,O174,O177,O181,O185,O208,O219,O224,O236)</f>
        <v>65</v>
      </c>
      <c r="P237" s="41">
        <f t="shared" si="249"/>
        <v>4.868913857677903</v>
      </c>
      <c r="Q237" s="31"/>
    </row>
    <row r="238" spans="1:17" ht="18" customHeight="1">
      <c r="B238" s="2"/>
      <c r="Q238" s="107"/>
    </row>
    <row r="239" spans="1:17" s="12" customFormat="1" ht="18" customHeight="1">
      <c r="A239" s="2"/>
      <c r="B239" s="33"/>
      <c r="C239" s="2"/>
      <c r="D239" s="2"/>
      <c r="E239" s="2"/>
      <c r="F239" s="2"/>
      <c r="G239" s="2"/>
      <c r="H239" s="2"/>
      <c r="I239" s="2"/>
      <c r="J239" s="2"/>
      <c r="K239" s="2"/>
      <c r="L239" s="221" t="s">
        <v>507</v>
      </c>
      <c r="M239" s="221"/>
      <c r="N239" s="221"/>
      <c r="O239" s="221"/>
      <c r="P239" s="221"/>
      <c r="Q239" s="221"/>
    </row>
    <row r="240" spans="1:17" s="12" customFormat="1" ht="18" customHeight="1">
      <c r="A240" s="2"/>
      <c r="B240" s="9"/>
      <c r="C240" s="9"/>
      <c r="D240" s="9"/>
      <c r="E240" s="9"/>
      <c r="F240" s="9"/>
      <c r="G240" s="9"/>
      <c r="H240" s="9"/>
      <c r="I240" s="9"/>
      <c r="J240" s="2"/>
      <c r="K240" s="2"/>
      <c r="L240" s="205" t="s">
        <v>19</v>
      </c>
      <c r="M240" s="205"/>
      <c r="N240" s="205"/>
      <c r="O240" s="205"/>
      <c r="P240" s="205"/>
      <c r="Q240" s="205"/>
    </row>
    <row r="241" spans="1:17" s="12" customFormat="1" ht="18" customHeight="1">
      <c r="A241" s="205" t="s">
        <v>205</v>
      </c>
      <c r="B241" s="205"/>
      <c r="C241" s="205"/>
      <c r="D241" s="205"/>
      <c r="E241" s="205"/>
      <c r="F241" s="205"/>
      <c r="G241" s="205"/>
      <c r="H241" s="205"/>
      <c r="I241" s="205"/>
      <c r="J241" s="2"/>
      <c r="K241" s="2"/>
      <c r="L241" s="205" t="s">
        <v>17</v>
      </c>
      <c r="M241" s="205"/>
      <c r="N241" s="205"/>
      <c r="O241" s="205"/>
      <c r="P241" s="205"/>
      <c r="Q241" s="205"/>
    </row>
    <row r="242" spans="1:17" s="12" customFormat="1" ht="18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</row>
    <row r="243" spans="1:17" s="12" customFormat="1" ht="18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</row>
    <row r="244" spans="1:17" s="12" customFormat="1" ht="18" customHeight="1">
      <c r="A244" s="2"/>
      <c r="B244" s="33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</row>
    <row r="245" spans="1:17" s="12" customFormat="1" ht="18" customHeight="1">
      <c r="A245" s="2"/>
      <c r="B245" s="33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</row>
    <row r="246" spans="1:17" s="12" customFormat="1" ht="18" customHeight="1">
      <c r="A246" s="206" t="s">
        <v>481</v>
      </c>
      <c r="B246" s="206"/>
      <c r="C246" s="206"/>
      <c r="D246" s="206"/>
      <c r="E246" s="206"/>
      <c r="F246" s="206"/>
      <c r="G246" s="206"/>
      <c r="H246" s="206"/>
      <c r="I246" s="206"/>
      <c r="J246" s="2"/>
      <c r="K246" s="2"/>
      <c r="L246" s="206" t="s">
        <v>57</v>
      </c>
      <c r="M246" s="206"/>
      <c r="N246" s="206"/>
      <c r="O246" s="206"/>
      <c r="P246" s="206"/>
      <c r="Q246" s="206"/>
    </row>
    <row r="247" spans="1:17" s="12" customFormat="1" ht="18" customHeight="1">
      <c r="A247" s="101"/>
      <c r="B247" s="101"/>
      <c r="C247" s="101"/>
      <c r="D247" s="101"/>
      <c r="E247" s="101"/>
      <c r="F247" s="101"/>
      <c r="G247" s="101"/>
      <c r="H247" s="101"/>
      <c r="I247" s="101"/>
      <c r="J247" s="2"/>
      <c r="K247" s="2"/>
      <c r="L247" s="101"/>
      <c r="M247" s="101"/>
      <c r="N247" s="101"/>
      <c r="O247" s="101"/>
      <c r="P247" s="101"/>
      <c r="Q247" s="101"/>
    </row>
    <row r="248" spans="1:17" s="12" customFormat="1" ht="18" customHeight="1">
      <c r="A248" s="101"/>
      <c r="B248" s="101"/>
      <c r="C248" s="101"/>
      <c r="D248" s="101"/>
      <c r="E248" s="101"/>
      <c r="F248" s="101"/>
      <c r="G248" s="101"/>
      <c r="H248" s="101"/>
      <c r="I248" s="101"/>
      <c r="J248" s="2"/>
      <c r="K248" s="2"/>
      <c r="L248" s="101"/>
      <c r="M248" s="101"/>
      <c r="N248" s="101"/>
      <c r="O248" s="101"/>
      <c r="P248" s="101"/>
      <c r="Q248" s="101"/>
    </row>
    <row r="249" spans="1:17" s="12" customFormat="1" ht="18" customHeight="1">
      <c r="A249" s="101"/>
      <c r="B249" s="101"/>
      <c r="C249" s="101"/>
      <c r="D249" s="101"/>
      <c r="E249" s="101"/>
      <c r="F249" s="101"/>
      <c r="G249" s="101"/>
      <c r="H249" s="101"/>
      <c r="I249" s="101"/>
      <c r="J249" s="2"/>
      <c r="K249" s="2"/>
      <c r="L249" s="101"/>
      <c r="M249" s="101"/>
      <c r="N249" s="101"/>
      <c r="O249" s="101"/>
      <c r="P249" s="101"/>
      <c r="Q249" s="101"/>
    </row>
    <row r="250" spans="1:17" s="12" customFormat="1" ht="18" customHeight="1">
      <c r="A250" s="156"/>
      <c r="B250" s="156"/>
      <c r="C250" s="156"/>
      <c r="D250" s="156"/>
      <c r="E250" s="156"/>
      <c r="F250" s="156"/>
      <c r="G250" s="156"/>
      <c r="H250" s="156"/>
      <c r="I250" s="156"/>
      <c r="J250" s="2"/>
      <c r="K250" s="2"/>
      <c r="L250" s="156"/>
      <c r="M250" s="156"/>
      <c r="N250" s="156"/>
      <c r="O250" s="156"/>
      <c r="P250" s="156"/>
      <c r="Q250" s="156"/>
    </row>
    <row r="251" spans="1:17" s="12" customFormat="1" ht="18" customHeight="1">
      <c r="A251" s="171"/>
      <c r="B251" s="171"/>
      <c r="C251" s="171"/>
      <c r="D251" s="171"/>
      <c r="E251" s="171"/>
      <c r="F251" s="171"/>
      <c r="G251" s="171"/>
      <c r="H251" s="171"/>
      <c r="I251" s="171"/>
      <c r="J251" s="2"/>
      <c r="K251" s="2"/>
      <c r="L251" s="171"/>
      <c r="M251" s="171"/>
      <c r="N251" s="171"/>
      <c r="O251" s="171"/>
      <c r="P251" s="171"/>
      <c r="Q251" s="171"/>
    </row>
    <row r="252" spans="1:17" s="12" customFormat="1" ht="18" customHeight="1">
      <c r="A252" s="188"/>
      <c r="B252" s="188"/>
      <c r="C252" s="188"/>
      <c r="D252" s="188"/>
      <c r="E252" s="188"/>
      <c r="F252" s="188"/>
      <c r="G252" s="188"/>
      <c r="H252" s="188"/>
      <c r="I252" s="188"/>
      <c r="J252" s="2"/>
      <c r="K252" s="2"/>
      <c r="L252" s="188"/>
      <c r="M252" s="188"/>
      <c r="N252" s="188"/>
      <c r="O252" s="188"/>
      <c r="P252" s="188"/>
      <c r="Q252" s="188"/>
    </row>
    <row r="253" spans="1:17" ht="17.100000000000001" customHeight="1">
      <c r="A253" s="207" t="s">
        <v>29</v>
      </c>
      <c r="B253" s="207"/>
      <c r="C253" s="207"/>
      <c r="D253" s="207"/>
      <c r="E253" s="207"/>
      <c r="F253" s="207"/>
      <c r="G253" s="64"/>
      <c r="K253" s="233" t="s">
        <v>6</v>
      </c>
      <c r="L253" s="233"/>
      <c r="M253" s="233"/>
      <c r="N253" s="233"/>
      <c r="O253" s="233"/>
      <c r="P253" s="233"/>
      <c r="Q253" s="233"/>
    </row>
    <row r="254" spans="1:17" ht="17.100000000000001" customHeight="1">
      <c r="A254" s="205" t="s">
        <v>97</v>
      </c>
      <c r="B254" s="205"/>
      <c r="C254" s="205"/>
      <c r="D254" s="205"/>
      <c r="E254" s="205"/>
      <c r="F254" s="205"/>
      <c r="G254" s="64"/>
      <c r="K254" s="234" t="s">
        <v>7</v>
      </c>
      <c r="L254" s="234"/>
      <c r="M254" s="234"/>
      <c r="N254" s="234"/>
      <c r="O254" s="234"/>
      <c r="P254" s="234"/>
      <c r="Q254" s="234"/>
    </row>
    <row r="255" spans="1:17" ht="17.100000000000001" customHeight="1">
      <c r="A255" s="205" t="s">
        <v>98</v>
      </c>
      <c r="B255" s="205"/>
      <c r="C255" s="205"/>
      <c r="D255" s="205"/>
      <c r="E255" s="205"/>
      <c r="F255" s="205"/>
      <c r="G255" s="65"/>
      <c r="K255" s="254"/>
      <c r="L255" s="254"/>
      <c r="M255" s="254"/>
      <c r="N255" s="254"/>
      <c r="O255" s="254"/>
      <c r="P255" s="254"/>
      <c r="Q255" s="254"/>
    </row>
    <row r="256" spans="1:17" s="68" customFormat="1" ht="17.100000000000001" customHeight="1">
      <c r="A256" s="213"/>
      <c r="B256" s="213"/>
      <c r="C256" s="213"/>
      <c r="D256" s="213"/>
      <c r="E256" s="213"/>
      <c r="F256" s="213"/>
      <c r="G256" s="67"/>
      <c r="H256" s="66"/>
      <c r="I256" s="66"/>
      <c r="J256" s="66"/>
    </row>
    <row r="257" spans="1:17" s="70" customFormat="1" ht="24.95" customHeight="1">
      <c r="A257" s="249" t="s">
        <v>505</v>
      </c>
      <c r="B257" s="249"/>
      <c r="C257" s="249"/>
      <c r="D257" s="249"/>
      <c r="E257" s="249"/>
      <c r="F257" s="249"/>
      <c r="G257" s="249"/>
      <c r="H257" s="249"/>
      <c r="I257" s="249"/>
      <c r="J257" s="249"/>
      <c r="K257" s="249"/>
      <c r="L257" s="249"/>
      <c r="M257" s="249"/>
      <c r="N257" s="249"/>
      <c r="O257" s="249"/>
      <c r="P257" s="249"/>
      <c r="Q257" s="249"/>
    </row>
    <row r="258" spans="1:17" s="70" customFormat="1" ht="20.100000000000001" customHeight="1">
      <c r="A258" s="249" t="s">
        <v>491</v>
      </c>
      <c r="B258" s="249"/>
      <c r="C258" s="249"/>
      <c r="D258" s="249"/>
      <c r="E258" s="249"/>
      <c r="F258" s="249"/>
      <c r="G258" s="249"/>
      <c r="H258" s="249"/>
      <c r="I258" s="249"/>
      <c r="J258" s="249"/>
      <c r="K258" s="249"/>
      <c r="L258" s="249"/>
      <c r="M258" s="249"/>
      <c r="N258" s="249"/>
      <c r="O258" s="249"/>
      <c r="P258" s="249"/>
      <c r="Q258" s="249"/>
    </row>
    <row r="259" spans="1:17" s="70" customFormat="1" ht="15" customHeight="1">
      <c r="A259" s="71"/>
      <c r="B259" s="71"/>
      <c r="C259" s="71"/>
      <c r="D259" s="71"/>
      <c r="E259" s="71"/>
      <c r="F259" s="71"/>
      <c r="G259" s="71"/>
      <c r="H259" s="71"/>
      <c r="I259" s="71"/>
      <c r="J259" s="71"/>
      <c r="K259" s="71"/>
      <c r="L259" s="71"/>
      <c r="M259" s="71"/>
      <c r="N259" s="71"/>
      <c r="O259" s="71"/>
      <c r="P259" s="71"/>
      <c r="Q259" s="71"/>
    </row>
    <row r="260" spans="1:17" s="72" customFormat="1" ht="17.100000000000001" customHeight="1">
      <c r="A260" s="244" t="s">
        <v>0</v>
      </c>
      <c r="B260" s="244" t="s">
        <v>31</v>
      </c>
      <c r="C260" s="237" t="s">
        <v>8</v>
      </c>
      <c r="D260" s="237"/>
      <c r="E260" s="237"/>
      <c r="F260" s="237"/>
      <c r="G260" s="252" t="s">
        <v>16</v>
      </c>
      <c r="H260" s="253"/>
      <c r="I260" s="253"/>
      <c r="J260" s="253"/>
      <c r="K260" s="253"/>
      <c r="L260" s="253"/>
      <c r="M260" s="253"/>
      <c r="N260" s="253"/>
      <c r="O260" s="253"/>
      <c r="P260" s="253"/>
      <c r="Q260" s="208" t="s">
        <v>510</v>
      </c>
    </row>
    <row r="261" spans="1:17" s="72" customFormat="1" ht="17.100000000000001" customHeight="1">
      <c r="A261" s="244"/>
      <c r="B261" s="237"/>
      <c r="C261" s="245" t="s">
        <v>9</v>
      </c>
      <c r="D261" s="237" t="s">
        <v>10</v>
      </c>
      <c r="E261" s="237" t="s">
        <v>1</v>
      </c>
      <c r="F261" s="237" t="s">
        <v>2</v>
      </c>
      <c r="G261" s="237" t="s">
        <v>11</v>
      </c>
      <c r="H261" s="237"/>
      <c r="I261" s="237" t="s">
        <v>12</v>
      </c>
      <c r="J261" s="237"/>
      <c r="K261" s="237" t="s">
        <v>13</v>
      </c>
      <c r="L261" s="237"/>
      <c r="M261" s="237" t="s">
        <v>5</v>
      </c>
      <c r="N261" s="237"/>
      <c r="O261" s="237" t="s">
        <v>14</v>
      </c>
      <c r="P261" s="237"/>
      <c r="Q261" s="209"/>
    </row>
    <row r="262" spans="1:17" ht="17.100000000000001" customHeight="1">
      <c r="A262" s="244"/>
      <c r="B262" s="237"/>
      <c r="C262" s="245"/>
      <c r="D262" s="237"/>
      <c r="E262" s="237"/>
      <c r="F262" s="237"/>
      <c r="G262" s="73" t="s">
        <v>3</v>
      </c>
      <c r="H262" s="73" t="s">
        <v>4</v>
      </c>
      <c r="I262" s="73" t="s">
        <v>3</v>
      </c>
      <c r="J262" s="73" t="s">
        <v>4</v>
      </c>
      <c r="K262" s="73" t="s">
        <v>3</v>
      </c>
      <c r="L262" s="73" t="s">
        <v>4</v>
      </c>
      <c r="M262" s="73" t="s">
        <v>3</v>
      </c>
      <c r="N262" s="73" t="s">
        <v>4</v>
      </c>
      <c r="O262" s="73" t="s">
        <v>3</v>
      </c>
      <c r="P262" s="73" t="s">
        <v>4</v>
      </c>
      <c r="Q262" s="210"/>
    </row>
    <row r="263" spans="1:17" ht="18" customHeight="1">
      <c r="A263" s="119"/>
      <c r="B263" s="118" t="s">
        <v>276</v>
      </c>
      <c r="C263" s="117"/>
      <c r="D263" s="120"/>
      <c r="E263" s="120"/>
      <c r="F263" s="121"/>
      <c r="G263" s="123"/>
      <c r="H263" s="124"/>
      <c r="I263" s="124"/>
      <c r="J263" s="124"/>
      <c r="K263" s="124"/>
      <c r="L263" s="124"/>
      <c r="M263" s="124"/>
      <c r="N263" s="124"/>
      <c r="O263" s="124"/>
      <c r="P263" s="124"/>
      <c r="Q263" s="122"/>
    </row>
    <row r="264" spans="1:17" s="75" customFormat="1" ht="18" customHeight="1">
      <c r="A264" s="238" t="s">
        <v>39</v>
      </c>
      <c r="B264" s="239"/>
      <c r="C264" s="239"/>
      <c r="D264" s="239"/>
      <c r="E264" s="239"/>
      <c r="F264" s="240"/>
      <c r="G264" s="235"/>
      <c r="H264" s="236"/>
      <c r="I264" s="236"/>
      <c r="J264" s="236"/>
      <c r="K264" s="236"/>
      <c r="L264" s="236"/>
      <c r="M264" s="236"/>
      <c r="N264" s="236"/>
      <c r="O264" s="236"/>
      <c r="P264" s="236"/>
      <c r="Q264" s="74"/>
    </row>
    <row r="265" spans="1:17" s="16" customFormat="1" ht="15.6" customHeight="1">
      <c r="A265" s="111">
        <v>1</v>
      </c>
      <c r="B265" s="58" t="s">
        <v>72</v>
      </c>
      <c r="C265" s="52">
        <f t="shared" ref="C265:C285" si="250">SUM(G265,I265,K265,M265,O265)</f>
        <v>46</v>
      </c>
      <c r="D265" s="190"/>
      <c r="E265" s="60">
        <f t="shared" ref="E265:E273" si="251">C265-F265</f>
        <v>22</v>
      </c>
      <c r="F265" s="51">
        <v>24</v>
      </c>
      <c r="G265" s="37">
        <v>0</v>
      </c>
      <c r="H265" s="39">
        <f t="shared" ref="H265:H273" si="252">G265*100/C265</f>
        <v>0</v>
      </c>
      <c r="I265" s="37">
        <v>0</v>
      </c>
      <c r="J265" s="39">
        <f t="shared" ref="J265:J273" si="253">I265*100/C265</f>
        <v>0</v>
      </c>
      <c r="K265" s="37">
        <v>1</v>
      </c>
      <c r="L265" s="39">
        <f t="shared" ref="L265:L273" si="254">K265*100/C265</f>
        <v>2.1739130434782608</v>
      </c>
      <c r="M265" s="37">
        <v>45</v>
      </c>
      <c r="N265" s="39">
        <f t="shared" ref="N265:N285" si="255">M265*100/C265</f>
        <v>97.826086956521735</v>
      </c>
      <c r="O265" s="37">
        <v>0</v>
      </c>
      <c r="P265" s="39">
        <f t="shared" ref="P265:P285" si="256">O265*100/C265</f>
        <v>0</v>
      </c>
      <c r="Q265" s="61"/>
    </row>
    <row r="266" spans="1:17" s="16" customFormat="1" ht="15.6" customHeight="1">
      <c r="A266" s="111">
        <v>2</v>
      </c>
      <c r="B266" s="58" t="s">
        <v>73</v>
      </c>
      <c r="C266" s="52">
        <f t="shared" si="250"/>
        <v>44</v>
      </c>
      <c r="D266" s="190"/>
      <c r="E266" s="60">
        <f t="shared" si="251"/>
        <v>10</v>
      </c>
      <c r="F266" s="51">
        <v>34</v>
      </c>
      <c r="G266" s="37">
        <v>0</v>
      </c>
      <c r="H266" s="39">
        <f t="shared" si="252"/>
        <v>0</v>
      </c>
      <c r="I266" s="37">
        <v>0</v>
      </c>
      <c r="J266" s="39">
        <f t="shared" si="253"/>
        <v>0</v>
      </c>
      <c r="K266" s="37">
        <v>2</v>
      </c>
      <c r="L266" s="39">
        <f t="shared" si="254"/>
        <v>4.5454545454545459</v>
      </c>
      <c r="M266" s="37">
        <v>41</v>
      </c>
      <c r="N266" s="39">
        <f t="shared" si="255"/>
        <v>93.181818181818187</v>
      </c>
      <c r="O266" s="37">
        <v>1</v>
      </c>
      <c r="P266" s="39">
        <f t="shared" si="256"/>
        <v>2.2727272727272729</v>
      </c>
      <c r="Q266" s="61"/>
    </row>
    <row r="267" spans="1:17" s="16" customFormat="1" ht="15.6" customHeight="1">
      <c r="A267" s="111">
        <v>3</v>
      </c>
      <c r="B267" s="58" t="s">
        <v>74</v>
      </c>
      <c r="C267" s="52">
        <f t="shared" si="250"/>
        <v>43</v>
      </c>
      <c r="D267" s="190">
        <v>1</v>
      </c>
      <c r="E267" s="60">
        <f t="shared" si="251"/>
        <v>13</v>
      </c>
      <c r="F267" s="57">
        <v>30</v>
      </c>
      <c r="G267" s="37">
        <v>2</v>
      </c>
      <c r="H267" s="39">
        <f t="shared" si="252"/>
        <v>4.6511627906976747</v>
      </c>
      <c r="I267" s="37">
        <v>0</v>
      </c>
      <c r="J267" s="39">
        <f t="shared" si="253"/>
        <v>0</v>
      </c>
      <c r="K267" s="37">
        <v>13</v>
      </c>
      <c r="L267" s="39">
        <f t="shared" si="254"/>
        <v>30.232558139534884</v>
      </c>
      <c r="M267" s="37">
        <v>28</v>
      </c>
      <c r="N267" s="39">
        <f t="shared" si="255"/>
        <v>65.116279069767444</v>
      </c>
      <c r="O267" s="37">
        <v>0</v>
      </c>
      <c r="P267" s="39">
        <f t="shared" si="256"/>
        <v>0</v>
      </c>
      <c r="Q267" s="61"/>
    </row>
    <row r="268" spans="1:17" s="16" customFormat="1" ht="15.6" customHeight="1">
      <c r="A268" s="111">
        <v>4</v>
      </c>
      <c r="B268" s="58" t="s">
        <v>75</v>
      </c>
      <c r="C268" s="52">
        <f t="shared" si="250"/>
        <v>46</v>
      </c>
      <c r="D268" s="190"/>
      <c r="E268" s="60">
        <f t="shared" si="251"/>
        <v>21</v>
      </c>
      <c r="F268" s="51">
        <v>25</v>
      </c>
      <c r="G268" s="50">
        <v>0</v>
      </c>
      <c r="H268" s="39">
        <f t="shared" si="252"/>
        <v>0</v>
      </c>
      <c r="I268" s="50">
        <v>3</v>
      </c>
      <c r="J268" s="39">
        <f t="shared" si="253"/>
        <v>6.5217391304347823</v>
      </c>
      <c r="K268" s="50">
        <v>10</v>
      </c>
      <c r="L268" s="39">
        <f t="shared" si="254"/>
        <v>21.739130434782609</v>
      </c>
      <c r="M268" s="50">
        <v>33</v>
      </c>
      <c r="N268" s="39">
        <f t="shared" si="255"/>
        <v>71.739130434782609</v>
      </c>
      <c r="O268" s="50">
        <v>0</v>
      </c>
      <c r="P268" s="39">
        <f t="shared" si="256"/>
        <v>0</v>
      </c>
      <c r="Q268" s="62"/>
    </row>
    <row r="269" spans="1:17" s="16" customFormat="1" ht="15.6" customHeight="1">
      <c r="A269" s="111">
        <v>5</v>
      </c>
      <c r="B269" s="58" t="s">
        <v>76</v>
      </c>
      <c r="C269" s="52">
        <f t="shared" si="250"/>
        <v>43</v>
      </c>
      <c r="D269" s="190"/>
      <c r="E269" s="60">
        <f t="shared" si="251"/>
        <v>9</v>
      </c>
      <c r="F269" s="51">
        <v>34</v>
      </c>
      <c r="G269" s="50">
        <v>0</v>
      </c>
      <c r="H269" s="39">
        <f t="shared" si="252"/>
        <v>0</v>
      </c>
      <c r="I269" s="50">
        <v>0</v>
      </c>
      <c r="J269" s="39">
        <f t="shared" si="253"/>
        <v>0</v>
      </c>
      <c r="K269" s="50">
        <v>1</v>
      </c>
      <c r="L269" s="39">
        <f t="shared" si="254"/>
        <v>2.3255813953488373</v>
      </c>
      <c r="M269" s="50">
        <v>42</v>
      </c>
      <c r="N269" s="39">
        <f t="shared" si="255"/>
        <v>97.674418604651166</v>
      </c>
      <c r="O269" s="50">
        <v>0</v>
      </c>
      <c r="P269" s="39">
        <f t="shared" si="256"/>
        <v>0</v>
      </c>
      <c r="Q269" s="62"/>
    </row>
    <row r="270" spans="1:17" s="16" customFormat="1" ht="15.6" customHeight="1">
      <c r="A270" s="111">
        <v>6</v>
      </c>
      <c r="B270" s="58" t="s">
        <v>77</v>
      </c>
      <c r="C270" s="52">
        <f t="shared" si="250"/>
        <v>43</v>
      </c>
      <c r="D270" s="190"/>
      <c r="E270" s="60">
        <f t="shared" si="251"/>
        <v>12</v>
      </c>
      <c r="F270" s="51">
        <v>31</v>
      </c>
      <c r="G270" s="50">
        <v>0</v>
      </c>
      <c r="H270" s="39">
        <f t="shared" si="252"/>
        <v>0</v>
      </c>
      <c r="I270" s="50">
        <v>0</v>
      </c>
      <c r="J270" s="39">
        <f t="shared" si="253"/>
        <v>0</v>
      </c>
      <c r="K270" s="50">
        <v>5</v>
      </c>
      <c r="L270" s="39">
        <f t="shared" si="254"/>
        <v>11.627906976744185</v>
      </c>
      <c r="M270" s="50">
        <v>38</v>
      </c>
      <c r="N270" s="39">
        <f t="shared" si="255"/>
        <v>88.372093023255815</v>
      </c>
      <c r="O270" s="50">
        <v>0</v>
      </c>
      <c r="P270" s="39">
        <f t="shared" si="256"/>
        <v>0</v>
      </c>
      <c r="Q270" s="62"/>
    </row>
    <row r="271" spans="1:17" s="16" customFormat="1" ht="15.6" customHeight="1">
      <c r="A271" s="111">
        <v>7</v>
      </c>
      <c r="B271" s="58" t="s">
        <v>78</v>
      </c>
      <c r="C271" s="52">
        <f t="shared" si="250"/>
        <v>44</v>
      </c>
      <c r="D271" s="190"/>
      <c r="E271" s="60">
        <f t="shared" si="251"/>
        <v>11</v>
      </c>
      <c r="F271" s="51">
        <v>33</v>
      </c>
      <c r="G271" s="50">
        <v>0</v>
      </c>
      <c r="H271" s="39">
        <f t="shared" si="252"/>
        <v>0</v>
      </c>
      <c r="I271" s="50">
        <v>0</v>
      </c>
      <c r="J271" s="39">
        <f t="shared" si="253"/>
        <v>0</v>
      </c>
      <c r="K271" s="50">
        <v>6</v>
      </c>
      <c r="L271" s="39">
        <f t="shared" si="254"/>
        <v>13.636363636363637</v>
      </c>
      <c r="M271" s="50">
        <v>36</v>
      </c>
      <c r="N271" s="39">
        <f t="shared" si="255"/>
        <v>81.818181818181813</v>
      </c>
      <c r="O271" s="50">
        <v>2</v>
      </c>
      <c r="P271" s="39">
        <f>O271*100/C271</f>
        <v>4.5454545454545459</v>
      </c>
      <c r="Q271" s="62"/>
    </row>
    <row r="272" spans="1:17" s="16" customFormat="1" ht="15.6" customHeight="1">
      <c r="A272" s="111">
        <v>8</v>
      </c>
      <c r="B272" s="58" t="s">
        <v>79</v>
      </c>
      <c r="C272" s="52">
        <f t="shared" si="250"/>
        <v>41</v>
      </c>
      <c r="D272" s="190"/>
      <c r="E272" s="60">
        <f t="shared" si="251"/>
        <v>8</v>
      </c>
      <c r="F272" s="51">
        <v>33</v>
      </c>
      <c r="G272" s="50">
        <v>0</v>
      </c>
      <c r="H272" s="39">
        <f t="shared" si="252"/>
        <v>0</v>
      </c>
      <c r="I272" s="50">
        <v>1</v>
      </c>
      <c r="J272" s="39">
        <f t="shared" si="253"/>
        <v>2.4390243902439024</v>
      </c>
      <c r="K272" s="50">
        <v>2</v>
      </c>
      <c r="L272" s="39">
        <f t="shared" si="254"/>
        <v>4.8780487804878048</v>
      </c>
      <c r="M272" s="50">
        <v>38</v>
      </c>
      <c r="N272" s="39">
        <f t="shared" si="255"/>
        <v>92.682926829268297</v>
      </c>
      <c r="O272" s="50">
        <v>0</v>
      </c>
      <c r="P272" s="39">
        <f t="shared" si="256"/>
        <v>0</v>
      </c>
      <c r="Q272" s="62"/>
    </row>
    <row r="273" spans="1:17" s="16" customFormat="1" ht="15.6" customHeight="1">
      <c r="A273" s="111">
        <v>9</v>
      </c>
      <c r="B273" s="58" t="s">
        <v>80</v>
      </c>
      <c r="C273" s="52">
        <f t="shared" si="250"/>
        <v>39</v>
      </c>
      <c r="D273" s="190"/>
      <c r="E273" s="60">
        <f t="shared" si="251"/>
        <v>9</v>
      </c>
      <c r="F273" s="51">
        <v>30</v>
      </c>
      <c r="G273" s="50">
        <v>0</v>
      </c>
      <c r="H273" s="39">
        <f t="shared" si="252"/>
        <v>0</v>
      </c>
      <c r="I273" s="50">
        <v>0</v>
      </c>
      <c r="J273" s="39">
        <f t="shared" si="253"/>
        <v>0</v>
      </c>
      <c r="K273" s="50">
        <v>2</v>
      </c>
      <c r="L273" s="39">
        <f t="shared" si="254"/>
        <v>5.1282051282051286</v>
      </c>
      <c r="M273" s="50">
        <v>37</v>
      </c>
      <c r="N273" s="39">
        <f t="shared" si="255"/>
        <v>94.871794871794876</v>
      </c>
      <c r="O273" s="50">
        <v>0</v>
      </c>
      <c r="P273" s="39">
        <f t="shared" si="256"/>
        <v>0</v>
      </c>
      <c r="Q273" s="62"/>
    </row>
    <row r="274" spans="1:17" s="16" customFormat="1" ht="15.6" customHeight="1">
      <c r="A274" s="111">
        <v>10</v>
      </c>
      <c r="B274" s="58" t="s">
        <v>81</v>
      </c>
      <c r="C274" s="52">
        <f t="shared" si="250"/>
        <v>44</v>
      </c>
      <c r="D274" s="190"/>
      <c r="E274" s="60">
        <f>C274-F274</f>
        <v>15</v>
      </c>
      <c r="F274" s="51">
        <v>29</v>
      </c>
      <c r="G274" s="50">
        <v>0</v>
      </c>
      <c r="H274" s="39">
        <f>G274*100/C274</f>
        <v>0</v>
      </c>
      <c r="I274" s="50">
        <v>0</v>
      </c>
      <c r="J274" s="39">
        <f>I274*100/C274</f>
        <v>0</v>
      </c>
      <c r="K274" s="50">
        <v>2</v>
      </c>
      <c r="L274" s="39">
        <f>K274*100/C274</f>
        <v>4.5454545454545459</v>
      </c>
      <c r="M274" s="50">
        <v>42</v>
      </c>
      <c r="N274" s="39">
        <f t="shared" si="255"/>
        <v>95.454545454545453</v>
      </c>
      <c r="O274" s="50">
        <v>0</v>
      </c>
      <c r="P274" s="39">
        <f t="shared" si="256"/>
        <v>0</v>
      </c>
      <c r="Q274" s="62"/>
    </row>
    <row r="275" spans="1:17" s="16" customFormat="1" ht="15.6" customHeight="1">
      <c r="A275" s="111">
        <v>11</v>
      </c>
      <c r="B275" s="58" t="s">
        <v>175</v>
      </c>
      <c r="C275" s="52">
        <f t="shared" si="250"/>
        <v>48</v>
      </c>
      <c r="D275" s="190"/>
      <c r="E275" s="56">
        <f t="shared" ref="E275:E285" si="257">C275-F275</f>
        <v>17</v>
      </c>
      <c r="F275" s="51">
        <v>31</v>
      </c>
      <c r="G275" s="37">
        <v>2</v>
      </c>
      <c r="H275" s="39">
        <f t="shared" ref="H275:H285" si="258">G275*100/C275</f>
        <v>4.166666666666667</v>
      </c>
      <c r="I275" s="37">
        <v>0</v>
      </c>
      <c r="J275" s="39">
        <f t="shared" ref="J275:J285" si="259">I275*100/C275</f>
        <v>0</v>
      </c>
      <c r="K275" s="37">
        <v>24</v>
      </c>
      <c r="L275" s="39">
        <f t="shared" ref="L275:L285" si="260">K275*100/C275</f>
        <v>50</v>
      </c>
      <c r="M275" s="37">
        <v>22</v>
      </c>
      <c r="N275" s="39">
        <f t="shared" si="255"/>
        <v>45.833333333333336</v>
      </c>
      <c r="O275" s="37">
        <v>0</v>
      </c>
      <c r="P275" s="39">
        <f t="shared" si="256"/>
        <v>0</v>
      </c>
      <c r="Q275" s="61"/>
    </row>
    <row r="276" spans="1:17" s="16" customFormat="1" ht="15.6" customHeight="1">
      <c r="A276" s="111">
        <v>12</v>
      </c>
      <c r="B276" s="58" t="s">
        <v>176</v>
      </c>
      <c r="C276" s="52">
        <f t="shared" si="250"/>
        <v>44</v>
      </c>
      <c r="D276" s="190"/>
      <c r="E276" s="56">
        <f t="shared" si="257"/>
        <v>9</v>
      </c>
      <c r="F276" s="51">
        <v>35</v>
      </c>
      <c r="G276" s="37">
        <v>0</v>
      </c>
      <c r="H276" s="39">
        <f t="shared" si="258"/>
        <v>0</v>
      </c>
      <c r="I276" s="37">
        <v>2</v>
      </c>
      <c r="J276" s="39">
        <f t="shared" si="259"/>
        <v>4.5454545454545459</v>
      </c>
      <c r="K276" s="37">
        <v>5</v>
      </c>
      <c r="L276" s="39">
        <f t="shared" si="260"/>
        <v>11.363636363636363</v>
      </c>
      <c r="M276" s="37">
        <v>36</v>
      </c>
      <c r="N276" s="39">
        <f t="shared" si="255"/>
        <v>81.818181818181813</v>
      </c>
      <c r="O276" s="37">
        <v>1</v>
      </c>
      <c r="P276" s="39">
        <f t="shared" si="256"/>
        <v>2.2727272727272729</v>
      </c>
      <c r="Q276" s="61"/>
    </row>
    <row r="277" spans="1:17" s="16" customFormat="1" ht="15.6" customHeight="1">
      <c r="A277" s="111">
        <v>13</v>
      </c>
      <c r="B277" s="58" t="s">
        <v>177</v>
      </c>
      <c r="C277" s="52">
        <f t="shared" si="250"/>
        <v>47</v>
      </c>
      <c r="D277" s="190"/>
      <c r="E277" s="56">
        <f t="shared" si="257"/>
        <v>17</v>
      </c>
      <c r="F277" s="51">
        <v>30</v>
      </c>
      <c r="G277" s="37">
        <v>5</v>
      </c>
      <c r="H277" s="39">
        <f t="shared" si="258"/>
        <v>10.638297872340425</v>
      </c>
      <c r="I277" s="37">
        <v>10</v>
      </c>
      <c r="J277" s="39">
        <f t="shared" si="259"/>
        <v>21.276595744680851</v>
      </c>
      <c r="K277" s="37">
        <v>15</v>
      </c>
      <c r="L277" s="39">
        <f t="shared" si="260"/>
        <v>31.914893617021278</v>
      </c>
      <c r="M277" s="37">
        <v>16</v>
      </c>
      <c r="N277" s="39">
        <f t="shared" si="255"/>
        <v>34.042553191489361</v>
      </c>
      <c r="O277" s="37">
        <v>1</v>
      </c>
      <c r="P277" s="39">
        <f t="shared" si="256"/>
        <v>2.1276595744680851</v>
      </c>
      <c r="Q277" s="61"/>
    </row>
    <row r="278" spans="1:17" s="16" customFormat="1" ht="15.6" customHeight="1">
      <c r="A278" s="111">
        <v>14</v>
      </c>
      <c r="B278" s="58" t="s">
        <v>178</v>
      </c>
      <c r="C278" s="52">
        <f t="shared" si="250"/>
        <v>43</v>
      </c>
      <c r="D278" s="190">
        <v>1</v>
      </c>
      <c r="E278" s="56">
        <f t="shared" si="257"/>
        <v>12</v>
      </c>
      <c r="F278" s="51">
        <v>31</v>
      </c>
      <c r="G278" s="37">
        <v>0</v>
      </c>
      <c r="H278" s="39">
        <f t="shared" si="258"/>
        <v>0</v>
      </c>
      <c r="I278" s="37">
        <v>0</v>
      </c>
      <c r="J278" s="39">
        <f t="shared" si="259"/>
        <v>0</v>
      </c>
      <c r="K278" s="37">
        <v>4</v>
      </c>
      <c r="L278" s="39">
        <f t="shared" si="260"/>
        <v>9.3023255813953494</v>
      </c>
      <c r="M278" s="37">
        <v>38</v>
      </c>
      <c r="N278" s="39">
        <f t="shared" si="255"/>
        <v>88.372093023255815</v>
      </c>
      <c r="O278" s="37">
        <v>1</v>
      </c>
      <c r="P278" s="39">
        <f t="shared" si="256"/>
        <v>2.3255813953488373</v>
      </c>
      <c r="Q278" s="61"/>
    </row>
    <row r="279" spans="1:17" s="16" customFormat="1" ht="15.6" customHeight="1">
      <c r="A279" s="111">
        <v>15</v>
      </c>
      <c r="B279" s="58" t="s">
        <v>179</v>
      </c>
      <c r="C279" s="52">
        <f t="shared" si="250"/>
        <v>38</v>
      </c>
      <c r="D279" s="190"/>
      <c r="E279" s="56">
        <f t="shared" si="257"/>
        <v>13</v>
      </c>
      <c r="F279" s="51">
        <v>25</v>
      </c>
      <c r="G279" s="37">
        <v>0</v>
      </c>
      <c r="H279" s="39">
        <f>G279*100/C279</f>
        <v>0</v>
      </c>
      <c r="I279" s="37">
        <v>2</v>
      </c>
      <c r="J279" s="39">
        <f t="shared" si="259"/>
        <v>5.2631578947368425</v>
      </c>
      <c r="K279" s="37">
        <v>8</v>
      </c>
      <c r="L279" s="39">
        <f t="shared" si="260"/>
        <v>21.05263157894737</v>
      </c>
      <c r="M279" s="37">
        <v>28</v>
      </c>
      <c r="N279" s="39">
        <f t="shared" si="255"/>
        <v>73.684210526315795</v>
      </c>
      <c r="O279" s="37">
        <v>0</v>
      </c>
      <c r="P279" s="39">
        <f t="shared" si="256"/>
        <v>0</v>
      </c>
      <c r="Q279" s="61"/>
    </row>
    <row r="280" spans="1:17" s="16" customFormat="1" ht="15.6" customHeight="1">
      <c r="A280" s="111">
        <v>16</v>
      </c>
      <c r="B280" s="58" t="s">
        <v>180</v>
      </c>
      <c r="C280" s="52">
        <f t="shared" si="250"/>
        <v>39</v>
      </c>
      <c r="D280" s="190"/>
      <c r="E280" s="56">
        <f t="shared" si="257"/>
        <v>14</v>
      </c>
      <c r="F280" s="51">
        <v>25</v>
      </c>
      <c r="G280" s="37">
        <v>0</v>
      </c>
      <c r="H280" s="39">
        <f t="shared" si="258"/>
        <v>0</v>
      </c>
      <c r="I280" s="37">
        <v>1</v>
      </c>
      <c r="J280" s="39">
        <f t="shared" si="259"/>
        <v>2.5641025641025643</v>
      </c>
      <c r="K280" s="37">
        <v>15</v>
      </c>
      <c r="L280" s="39">
        <f t="shared" si="260"/>
        <v>38.46153846153846</v>
      </c>
      <c r="M280" s="37">
        <v>23</v>
      </c>
      <c r="N280" s="39">
        <f t="shared" si="255"/>
        <v>58.974358974358971</v>
      </c>
      <c r="O280" s="37">
        <v>0</v>
      </c>
      <c r="P280" s="39">
        <f t="shared" si="256"/>
        <v>0</v>
      </c>
      <c r="Q280" s="61"/>
    </row>
    <row r="281" spans="1:17" s="16" customFormat="1" ht="15.6" customHeight="1">
      <c r="A281" s="111">
        <v>17</v>
      </c>
      <c r="B281" s="58" t="s">
        <v>181</v>
      </c>
      <c r="C281" s="52">
        <f t="shared" si="250"/>
        <v>45</v>
      </c>
      <c r="D281" s="190">
        <v>4</v>
      </c>
      <c r="E281" s="56">
        <f t="shared" si="257"/>
        <v>15</v>
      </c>
      <c r="F281" s="51">
        <v>30</v>
      </c>
      <c r="G281" s="37">
        <v>0</v>
      </c>
      <c r="H281" s="39">
        <f t="shared" si="258"/>
        <v>0</v>
      </c>
      <c r="I281" s="37">
        <v>2</v>
      </c>
      <c r="J281" s="39">
        <f t="shared" si="259"/>
        <v>4.4444444444444446</v>
      </c>
      <c r="K281" s="37">
        <v>3</v>
      </c>
      <c r="L281" s="39">
        <f t="shared" si="260"/>
        <v>6.666666666666667</v>
      </c>
      <c r="M281" s="37">
        <v>38</v>
      </c>
      <c r="N281" s="39">
        <f t="shared" si="255"/>
        <v>84.444444444444443</v>
      </c>
      <c r="O281" s="37">
        <v>2</v>
      </c>
      <c r="P281" s="39">
        <f t="shared" si="256"/>
        <v>4.4444444444444446</v>
      </c>
      <c r="Q281" s="61"/>
    </row>
    <row r="282" spans="1:17" s="16" customFormat="1" ht="15.6" customHeight="1">
      <c r="A282" s="111">
        <v>18</v>
      </c>
      <c r="B282" s="58" t="s">
        <v>182</v>
      </c>
      <c r="C282" s="52">
        <f t="shared" si="250"/>
        <v>37</v>
      </c>
      <c r="D282" s="190"/>
      <c r="E282" s="56">
        <f t="shared" si="257"/>
        <v>16</v>
      </c>
      <c r="F282" s="51">
        <v>21</v>
      </c>
      <c r="G282" s="37">
        <v>0</v>
      </c>
      <c r="H282" s="39">
        <f>G282*100/C282</f>
        <v>0</v>
      </c>
      <c r="I282" s="37">
        <v>2</v>
      </c>
      <c r="J282" s="39">
        <f t="shared" si="259"/>
        <v>5.4054054054054053</v>
      </c>
      <c r="K282" s="37">
        <v>8</v>
      </c>
      <c r="L282" s="39">
        <f t="shared" si="260"/>
        <v>21.621621621621621</v>
      </c>
      <c r="M282" s="37">
        <v>27</v>
      </c>
      <c r="N282" s="39">
        <f t="shared" si="255"/>
        <v>72.972972972972968</v>
      </c>
      <c r="O282" s="37">
        <v>0</v>
      </c>
      <c r="P282" s="39">
        <f t="shared" si="256"/>
        <v>0</v>
      </c>
      <c r="Q282" s="61"/>
    </row>
    <row r="283" spans="1:17" s="16" customFormat="1" ht="15.6" customHeight="1">
      <c r="A283" s="111">
        <v>19</v>
      </c>
      <c r="B283" s="58" t="s">
        <v>183</v>
      </c>
      <c r="C283" s="52">
        <f t="shared" si="250"/>
        <v>39</v>
      </c>
      <c r="D283" s="190"/>
      <c r="E283" s="56">
        <f t="shared" si="257"/>
        <v>8</v>
      </c>
      <c r="F283" s="51">
        <v>31</v>
      </c>
      <c r="G283" s="37">
        <v>2</v>
      </c>
      <c r="H283" s="39">
        <f t="shared" si="258"/>
        <v>5.1282051282051286</v>
      </c>
      <c r="I283" s="37">
        <v>2</v>
      </c>
      <c r="J283" s="39">
        <f t="shared" si="259"/>
        <v>5.1282051282051286</v>
      </c>
      <c r="K283" s="37">
        <v>3</v>
      </c>
      <c r="L283" s="39">
        <f t="shared" si="260"/>
        <v>7.6923076923076925</v>
      </c>
      <c r="M283" s="37">
        <v>32</v>
      </c>
      <c r="N283" s="39">
        <f t="shared" si="255"/>
        <v>82.051282051282058</v>
      </c>
      <c r="O283" s="37">
        <v>0</v>
      </c>
      <c r="P283" s="39">
        <f t="shared" si="256"/>
        <v>0</v>
      </c>
      <c r="Q283" s="61"/>
    </row>
    <row r="284" spans="1:17" s="16" customFormat="1" ht="15.6" customHeight="1">
      <c r="A284" s="111">
        <v>20</v>
      </c>
      <c r="B284" s="58" t="s">
        <v>184</v>
      </c>
      <c r="C284" s="52">
        <f t="shared" si="250"/>
        <v>39</v>
      </c>
      <c r="D284" s="190"/>
      <c r="E284" s="56">
        <f t="shared" si="257"/>
        <v>12</v>
      </c>
      <c r="F284" s="51">
        <v>27</v>
      </c>
      <c r="G284" s="37">
        <v>0</v>
      </c>
      <c r="H284" s="39">
        <f t="shared" si="258"/>
        <v>0</v>
      </c>
      <c r="I284" s="37">
        <v>0</v>
      </c>
      <c r="J284" s="39">
        <f t="shared" si="259"/>
        <v>0</v>
      </c>
      <c r="K284" s="37">
        <v>3</v>
      </c>
      <c r="L284" s="39">
        <f t="shared" si="260"/>
        <v>7.6923076923076925</v>
      </c>
      <c r="M284" s="37">
        <v>35</v>
      </c>
      <c r="N284" s="39">
        <f t="shared" si="255"/>
        <v>89.743589743589737</v>
      </c>
      <c r="O284" s="37">
        <v>1</v>
      </c>
      <c r="P284" s="39">
        <f t="shared" si="256"/>
        <v>2.5641025641025643</v>
      </c>
      <c r="Q284" s="61"/>
    </row>
    <row r="285" spans="1:17" s="16" customFormat="1" ht="15.6" customHeight="1">
      <c r="A285" s="111">
        <v>21</v>
      </c>
      <c r="B285" s="58" t="s">
        <v>185</v>
      </c>
      <c r="C285" s="52">
        <f t="shared" si="250"/>
        <v>37</v>
      </c>
      <c r="D285" s="190"/>
      <c r="E285" s="56">
        <f t="shared" si="257"/>
        <v>9</v>
      </c>
      <c r="F285" s="51">
        <v>28</v>
      </c>
      <c r="G285" s="37">
        <v>0</v>
      </c>
      <c r="H285" s="39">
        <f t="shared" si="258"/>
        <v>0</v>
      </c>
      <c r="I285" s="37">
        <v>1</v>
      </c>
      <c r="J285" s="39">
        <f t="shared" si="259"/>
        <v>2.7027027027027026</v>
      </c>
      <c r="K285" s="37">
        <v>3</v>
      </c>
      <c r="L285" s="39">
        <f t="shared" si="260"/>
        <v>8.1081081081081088</v>
      </c>
      <c r="M285" s="37">
        <v>32</v>
      </c>
      <c r="N285" s="39">
        <f t="shared" si="255"/>
        <v>86.486486486486484</v>
      </c>
      <c r="O285" s="37">
        <v>1</v>
      </c>
      <c r="P285" s="39">
        <f t="shared" si="256"/>
        <v>2.7027027027027026</v>
      </c>
      <c r="Q285" s="61"/>
    </row>
    <row r="286" spans="1:17" s="72" customFormat="1" ht="18" customHeight="1">
      <c r="A286" s="244" t="s">
        <v>0</v>
      </c>
      <c r="B286" s="244" t="s">
        <v>31</v>
      </c>
      <c r="C286" s="237" t="s">
        <v>8</v>
      </c>
      <c r="D286" s="237"/>
      <c r="E286" s="237"/>
      <c r="F286" s="237"/>
      <c r="G286" s="252" t="s">
        <v>16</v>
      </c>
      <c r="H286" s="253"/>
      <c r="I286" s="253"/>
      <c r="J286" s="253"/>
      <c r="K286" s="253"/>
      <c r="L286" s="253"/>
      <c r="M286" s="253"/>
      <c r="N286" s="253"/>
      <c r="O286" s="253"/>
      <c r="P286" s="253"/>
      <c r="Q286" s="208" t="s">
        <v>510</v>
      </c>
    </row>
    <row r="287" spans="1:17" s="72" customFormat="1" ht="18" customHeight="1">
      <c r="A287" s="244"/>
      <c r="B287" s="237"/>
      <c r="C287" s="245" t="s">
        <v>9</v>
      </c>
      <c r="D287" s="237" t="s">
        <v>10</v>
      </c>
      <c r="E287" s="237" t="s">
        <v>1</v>
      </c>
      <c r="F287" s="237" t="s">
        <v>2</v>
      </c>
      <c r="G287" s="237" t="s">
        <v>11</v>
      </c>
      <c r="H287" s="237"/>
      <c r="I287" s="237" t="s">
        <v>12</v>
      </c>
      <c r="J287" s="237"/>
      <c r="K287" s="237" t="s">
        <v>13</v>
      </c>
      <c r="L287" s="237"/>
      <c r="M287" s="237" t="s">
        <v>5</v>
      </c>
      <c r="N287" s="237"/>
      <c r="O287" s="237" t="s">
        <v>14</v>
      </c>
      <c r="P287" s="237"/>
      <c r="Q287" s="209"/>
    </row>
    <row r="288" spans="1:17" ht="18" customHeight="1">
      <c r="A288" s="244"/>
      <c r="B288" s="237"/>
      <c r="C288" s="245"/>
      <c r="D288" s="237"/>
      <c r="E288" s="237"/>
      <c r="F288" s="237"/>
      <c r="G288" s="73" t="s">
        <v>3</v>
      </c>
      <c r="H288" s="73" t="s">
        <v>4</v>
      </c>
      <c r="I288" s="73" t="s">
        <v>3</v>
      </c>
      <c r="J288" s="73" t="s">
        <v>4</v>
      </c>
      <c r="K288" s="73" t="s">
        <v>3</v>
      </c>
      <c r="L288" s="73" t="s">
        <v>4</v>
      </c>
      <c r="M288" s="73" t="s">
        <v>3</v>
      </c>
      <c r="N288" s="73" t="s">
        <v>4</v>
      </c>
      <c r="O288" s="73" t="s">
        <v>3</v>
      </c>
      <c r="P288" s="73" t="s">
        <v>4</v>
      </c>
      <c r="Q288" s="210"/>
    </row>
    <row r="289" spans="1:17" s="16" customFormat="1" ht="16.5" customHeight="1">
      <c r="A289" s="111">
        <v>22</v>
      </c>
      <c r="B289" s="58" t="s">
        <v>186</v>
      </c>
      <c r="C289" s="52">
        <f t="shared" ref="C289:C311" si="261">SUM(G289,I289,K289,M289,O289)</f>
        <v>43</v>
      </c>
      <c r="D289" s="190"/>
      <c r="E289" s="56">
        <f t="shared" ref="E289:E309" si="262">C289-F289</f>
        <v>13</v>
      </c>
      <c r="F289" s="51">
        <v>30</v>
      </c>
      <c r="G289" s="37">
        <v>0</v>
      </c>
      <c r="H289" s="39">
        <f t="shared" ref="H289:H295" si="263">G289*100/C289</f>
        <v>0</v>
      </c>
      <c r="I289" s="37">
        <v>4</v>
      </c>
      <c r="J289" s="39">
        <f t="shared" ref="J289:J309" si="264">I289*100/C289</f>
        <v>9.3023255813953494</v>
      </c>
      <c r="K289" s="37">
        <v>16</v>
      </c>
      <c r="L289" s="39">
        <f t="shared" ref="L289:L309" si="265">K289*100/C289</f>
        <v>37.209302325581397</v>
      </c>
      <c r="M289" s="37">
        <v>23</v>
      </c>
      <c r="N289" s="39">
        <f t="shared" ref="N289:N311" si="266">M289*100/C289</f>
        <v>53.488372093023258</v>
      </c>
      <c r="O289" s="37">
        <v>0</v>
      </c>
      <c r="P289" s="39">
        <f t="shared" ref="P289:P311" si="267">O289*100/C289</f>
        <v>0</v>
      </c>
      <c r="Q289" s="61"/>
    </row>
    <row r="290" spans="1:17" s="16" customFormat="1" ht="16.5" customHeight="1">
      <c r="A290" s="111">
        <v>23</v>
      </c>
      <c r="B290" s="58" t="s">
        <v>187</v>
      </c>
      <c r="C290" s="52">
        <f t="shared" si="261"/>
        <v>39</v>
      </c>
      <c r="D290" s="190">
        <v>1</v>
      </c>
      <c r="E290" s="56">
        <f t="shared" si="262"/>
        <v>5</v>
      </c>
      <c r="F290" s="51">
        <v>34</v>
      </c>
      <c r="G290" s="37">
        <v>1</v>
      </c>
      <c r="H290" s="39">
        <f t="shared" si="263"/>
        <v>2.5641025641025643</v>
      </c>
      <c r="I290" s="37">
        <v>3</v>
      </c>
      <c r="J290" s="39">
        <f t="shared" si="264"/>
        <v>7.6923076923076925</v>
      </c>
      <c r="K290" s="37">
        <v>7</v>
      </c>
      <c r="L290" s="39">
        <f t="shared" si="265"/>
        <v>17.948717948717949</v>
      </c>
      <c r="M290" s="37">
        <v>27</v>
      </c>
      <c r="N290" s="39">
        <f t="shared" si="266"/>
        <v>69.230769230769226</v>
      </c>
      <c r="O290" s="37">
        <v>1</v>
      </c>
      <c r="P290" s="39">
        <f t="shared" si="267"/>
        <v>2.5641025641025643</v>
      </c>
      <c r="Q290" s="61"/>
    </row>
    <row r="291" spans="1:17" s="16" customFormat="1" ht="16.5" customHeight="1">
      <c r="A291" s="111">
        <v>24</v>
      </c>
      <c r="B291" s="58" t="s">
        <v>188</v>
      </c>
      <c r="C291" s="52">
        <f t="shared" si="261"/>
        <v>35</v>
      </c>
      <c r="D291" s="190"/>
      <c r="E291" s="56">
        <f t="shared" si="262"/>
        <v>11</v>
      </c>
      <c r="F291" s="51">
        <v>24</v>
      </c>
      <c r="G291" s="37">
        <v>0</v>
      </c>
      <c r="H291" s="39">
        <f t="shared" si="263"/>
        <v>0</v>
      </c>
      <c r="I291" s="37">
        <v>2</v>
      </c>
      <c r="J291" s="39">
        <f t="shared" si="264"/>
        <v>5.7142857142857144</v>
      </c>
      <c r="K291" s="37">
        <v>11</v>
      </c>
      <c r="L291" s="39">
        <f t="shared" si="265"/>
        <v>31.428571428571427</v>
      </c>
      <c r="M291" s="37">
        <v>22</v>
      </c>
      <c r="N291" s="39">
        <f t="shared" si="266"/>
        <v>62.857142857142854</v>
      </c>
      <c r="O291" s="37">
        <v>0</v>
      </c>
      <c r="P291" s="39">
        <f t="shared" si="267"/>
        <v>0</v>
      </c>
      <c r="Q291" s="61"/>
    </row>
    <row r="292" spans="1:17" s="16" customFormat="1" ht="16.5" customHeight="1">
      <c r="A292" s="111">
        <v>25</v>
      </c>
      <c r="B292" s="58" t="s">
        <v>403</v>
      </c>
      <c r="C292" s="52">
        <f t="shared" si="261"/>
        <v>42</v>
      </c>
      <c r="D292" s="190"/>
      <c r="E292" s="60">
        <f t="shared" si="262"/>
        <v>12</v>
      </c>
      <c r="F292" s="51">
        <v>30</v>
      </c>
      <c r="G292" s="37">
        <v>0</v>
      </c>
      <c r="H292" s="39">
        <f t="shared" si="263"/>
        <v>0</v>
      </c>
      <c r="I292" s="37">
        <v>9</v>
      </c>
      <c r="J292" s="39">
        <f t="shared" si="264"/>
        <v>21.428571428571427</v>
      </c>
      <c r="K292" s="37">
        <v>6</v>
      </c>
      <c r="L292" s="39">
        <f t="shared" si="265"/>
        <v>14.285714285714286</v>
      </c>
      <c r="M292" s="37">
        <v>27</v>
      </c>
      <c r="N292" s="39">
        <f t="shared" si="266"/>
        <v>64.285714285714292</v>
      </c>
      <c r="O292" s="37">
        <v>0</v>
      </c>
      <c r="P292" s="39">
        <f t="shared" si="267"/>
        <v>0</v>
      </c>
      <c r="Q292" s="61"/>
    </row>
    <row r="293" spans="1:17" s="16" customFormat="1" ht="16.5" customHeight="1">
      <c r="A293" s="111">
        <v>26</v>
      </c>
      <c r="B293" s="58" t="s">
        <v>404</v>
      </c>
      <c r="C293" s="52">
        <f t="shared" si="261"/>
        <v>43</v>
      </c>
      <c r="D293" s="190"/>
      <c r="E293" s="60">
        <f t="shared" si="262"/>
        <v>11</v>
      </c>
      <c r="F293" s="51">
        <v>32</v>
      </c>
      <c r="G293" s="37">
        <v>0</v>
      </c>
      <c r="H293" s="39">
        <f t="shared" si="263"/>
        <v>0</v>
      </c>
      <c r="I293" s="37">
        <v>1</v>
      </c>
      <c r="J293" s="39">
        <f t="shared" si="264"/>
        <v>2.3255813953488373</v>
      </c>
      <c r="K293" s="37">
        <v>17</v>
      </c>
      <c r="L293" s="39">
        <f t="shared" si="265"/>
        <v>39.534883720930232</v>
      </c>
      <c r="M293" s="37">
        <v>25</v>
      </c>
      <c r="N293" s="39">
        <f t="shared" si="266"/>
        <v>58.139534883720927</v>
      </c>
      <c r="O293" s="37">
        <v>0</v>
      </c>
      <c r="P293" s="39">
        <f t="shared" si="267"/>
        <v>0</v>
      </c>
      <c r="Q293" s="61"/>
    </row>
    <row r="294" spans="1:17" s="16" customFormat="1" ht="16.5" customHeight="1">
      <c r="A294" s="111">
        <v>27</v>
      </c>
      <c r="B294" s="58" t="s">
        <v>405</v>
      </c>
      <c r="C294" s="52">
        <f t="shared" si="261"/>
        <v>43</v>
      </c>
      <c r="D294" s="190"/>
      <c r="E294" s="60">
        <f t="shared" si="262"/>
        <v>17</v>
      </c>
      <c r="F294" s="51">
        <v>26</v>
      </c>
      <c r="G294" s="37">
        <v>0</v>
      </c>
      <c r="H294" s="39">
        <f t="shared" si="263"/>
        <v>0</v>
      </c>
      <c r="I294" s="37">
        <v>4</v>
      </c>
      <c r="J294" s="39">
        <f t="shared" si="264"/>
        <v>9.3023255813953494</v>
      </c>
      <c r="K294" s="37">
        <v>12</v>
      </c>
      <c r="L294" s="39">
        <f t="shared" si="265"/>
        <v>27.906976744186046</v>
      </c>
      <c r="M294" s="37">
        <v>26</v>
      </c>
      <c r="N294" s="39">
        <f t="shared" si="266"/>
        <v>60.465116279069768</v>
      </c>
      <c r="O294" s="37">
        <v>1</v>
      </c>
      <c r="P294" s="39">
        <f t="shared" si="267"/>
        <v>2.3255813953488373</v>
      </c>
      <c r="Q294" s="61"/>
    </row>
    <row r="295" spans="1:17" s="16" customFormat="1" ht="16.5" customHeight="1">
      <c r="A295" s="111">
        <v>28</v>
      </c>
      <c r="B295" s="58" t="s">
        <v>406</v>
      </c>
      <c r="C295" s="52">
        <f t="shared" si="261"/>
        <v>48</v>
      </c>
      <c r="D295" s="190"/>
      <c r="E295" s="60">
        <f t="shared" si="262"/>
        <v>9</v>
      </c>
      <c r="F295" s="51">
        <v>39</v>
      </c>
      <c r="G295" s="37">
        <v>0</v>
      </c>
      <c r="H295" s="39">
        <f t="shared" si="263"/>
        <v>0</v>
      </c>
      <c r="I295" s="37">
        <v>1</v>
      </c>
      <c r="J295" s="39">
        <f t="shared" si="264"/>
        <v>2.0833333333333335</v>
      </c>
      <c r="K295" s="37">
        <v>4</v>
      </c>
      <c r="L295" s="39">
        <f t="shared" si="265"/>
        <v>8.3333333333333339</v>
      </c>
      <c r="M295" s="37">
        <v>37</v>
      </c>
      <c r="N295" s="39">
        <f t="shared" si="266"/>
        <v>77.083333333333329</v>
      </c>
      <c r="O295" s="37">
        <v>6</v>
      </c>
      <c r="P295" s="39">
        <f t="shared" si="267"/>
        <v>12.5</v>
      </c>
      <c r="Q295" s="61"/>
    </row>
    <row r="296" spans="1:17" s="16" customFormat="1" ht="16.5" customHeight="1">
      <c r="A296" s="111">
        <v>29</v>
      </c>
      <c r="B296" s="58" t="s">
        <v>407</v>
      </c>
      <c r="C296" s="52">
        <f t="shared" si="261"/>
        <v>46</v>
      </c>
      <c r="D296" s="190">
        <v>1</v>
      </c>
      <c r="E296" s="60">
        <f t="shared" si="262"/>
        <v>14</v>
      </c>
      <c r="F296" s="51">
        <v>32</v>
      </c>
      <c r="G296" s="37">
        <v>1</v>
      </c>
      <c r="H296" s="39">
        <f>G296*100/C296</f>
        <v>2.1739130434782608</v>
      </c>
      <c r="I296" s="37">
        <v>4</v>
      </c>
      <c r="J296" s="39">
        <f t="shared" si="264"/>
        <v>8.695652173913043</v>
      </c>
      <c r="K296" s="37">
        <v>16</v>
      </c>
      <c r="L296" s="39">
        <f t="shared" si="265"/>
        <v>34.782608695652172</v>
      </c>
      <c r="M296" s="37">
        <v>24</v>
      </c>
      <c r="N296" s="39">
        <f t="shared" si="266"/>
        <v>52.173913043478258</v>
      </c>
      <c r="O296" s="37">
        <v>1</v>
      </c>
      <c r="P296" s="39">
        <f t="shared" si="267"/>
        <v>2.1739130434782608</v>
      </c>
      <c r="Q296" s="61"/>
    </row>
    <row r="297" spans="1:17" s="16" customFormat="1" ht="16.5" customHeight="1">
      <c r="A297" s="111">
        <v>30</v>
      </c>
      <c r="B297" s="58" t="s">
        <v>408</v>
      </c>
      <c r="C297" s="52">
        <f t="shared" si="261"/>
        <v>43</v>
      </c>
      <c r="D297" s="190"/>
      <c r="E297" s="60">
        <f t="shared" si="262"/>
        <v>12</v>
      </c>
      <c r="F297" s="51">
        <v>31</v>
      </c>
      <c r="G297" s="37">
        <v>2</v>
      </c>
      <c r="H297" s="39">
        <f t="shared" ref="H297:H298" si="268">G297*100/C297</f>
        <v>4.6511627906976747</v>
      </c>
      <c r="I297" s="37">
        <v>2</v>
      </c>
      <c r="J297" s="39">
        <f t="shared" si="264"/>
        <v>4.6511627906976747</v>
      </c>
      <c r="K297" s="37">
        <v>7</v>
      </c>
      <c r="L297" s="39">
        <f t="shared" si="265"/>
        <v>16.279069767441861</v>
      </c>
      <c r="M297" s="37">
        <v>32</v>
      </c>
      <c r="N297" s="39">
        <f t="shared" si="266"/>
        <v>74.418604651162795</v>
      </c>
      <c r="O297" s="37">
        <v>0</v>
      </c>
      <c r="P297" s="39">
        <f t="shared" si="267"/>
        <v>0</v>
      </c>
      <c r="Q297" s="61"/>
    </row>
    <row r="298" spans="1:17" s="16" customFormat="1" ht="16.5" customHeight="1">
      <c r="A298" s="111">
        <v>31</v>
      </c>
      <c r="B298" s="58" t="s">
        <v>409</v>
      </c>
      <c r="C298" s="52">
        <f t="shared" si="261"/>
        <v>44</v>
      </c>
      <c r="D298" s="190"/>
      <c r="E298" s="60">
        <f t="shared" si="262"/>
        <v>10</v>
      </c>
      <c r="F298" s="51">
        <v>34</v>
      </c>
      <c r="G298" s="37">
        <v>0</v>
      </c>
      <c r="H298" s="39">
        <f t="shared" si="268"/>
        <v>0</v>
      </c>
      <c r="I298" s="37">
        <v>0</v>
      </c>
      <c r="J298" s="39">
        <f t="shared" si="264"/>
        <v>0</v>
      </c>
      <c r="K298" s="37">
        <v>12</v>
      </c>
      <c r="L298" s="39">
        <f t="shared" si="265"/>
        <v>27.272727272727273</v>
      </c>
      <c r="M298" s="37">
        <v>32</v>
      </c>
      <c r="N298" s="39">
        <f t="shared" si="266"/>
        <v>72.727272727272734</v>
      </c>
      <c r="O298" s="37">
        <v>0</v>
      </c>
      <c r="P298" s="39">
        <f t="shared" si="267"/>
        <v>0</v>
      </c>
      <c r="Q298" s="61"/>
    </row>
    <row r="299" spans="1:17" s="16" customFormat="1" ht="16.5" customHeight="1">
      <c r="A299" s="111">
        <v>32</v>
      </c>
      <c r="B299" s="58" t="s">
        <v>410</v>
      </c>
      <c r="C299" s="52">
        <f t="shared" si="261"/>
        <v>48</v>
      </c>
      <c r="D299" s="190"/>
      <c r="E299" s="60">
        <f t="shared" si="262"/>
        <v>12</v>
      </c>
      <c r="F299" s="51">
        <v>36</v>
      </c>
      <c r="G299" s="37">
        <v>0</v>
      </c>
      <c r="H299" s="39">
        <f>G299*100/C299</f>
        <v>0</v>
      </c>
      <c r="I299" s="37">
        <v>1</v>
      </c>
      <c r="J299" s="39">
        <f t="shared" si="264"/>
        <v>2.0833333333333335</v>
      </c>
      <c r="K299" s="37">
        <v>2</v>
      </c>
      <c r="L299" s="39">
        <f t="shared" si="265"/>
        <v>4.166666666666667</v>
      </c>
      <c r="M299" s="37">
        <v>45</v>
      </c>
      <c r="N299" s="39">
        <f t="shared" si="266"/>
        <v>93.75</v>
      </c>
      <c r="O299" s="37">
        <v>0</v>
      </c>
      <c r="P299" s="39">
        <f t="shared" si="267"/>
        <v>0</v>
      </c>
      <c r="Q299" s="61"/>
    </row>
    <row r="300" spans="1:17" s="16" customFormat="1" ht="16.5" customHeight="1">
      <c r="A300" s="111">
        <v>33</v>
      </c>
      <c r="B300" s="58" t="s">
        <v>411</v>
      </c>
      <c r="C300" s="52">
        <f t="shared" si="261"/>
        <v>46</v>
      </c>
      <c r="D300" s="190"/>
      <c r="E300" s="60">
        <f t="shared" si="262"/>
        <v>21</v>
      </c>
      <c r="F300" s="51">
        <v>25</v>
      </c>
      <c r="G300" s="37">
        <v>2</v>
      </c>
      <c r="H300" s="39">
        <f t="shared" ref="H300:H309" si="269">G300*100/C300</f>
        <v>4.3478260869565215</v>
      </c>
      <c r="I300" s="37">
        <v>1</v>
      </c>
      <c r="J300" s="39">
        <f t="shared" si="264"/>
        <v>2.1739130434782608</v>
      </c>
      <c r="K300" s="37">
        <v>13</v>
      </c>
      <c r="L300" s="39">
        <f t="shared" si="265"/>
        <v>28.260869565217391</v>
      </c>
      <c r="M300" s="37">
        <v>29</v>
      </c>
      <c r="N300" s="39">
        <f t="shared" si="266"/>
        <v>63.043478260869563</v>
      </c>
      <c r="O300" s="37">
        <v>1</v>
      </c>
      <c r="P300" s="39">
        <f t="shared" si="267"/>
        <v>2.1739130434782608</v>
      </c>
      <c r="Q300" s="61"/>
    </row>
    <row r="301" spans="1:17" s="16" customFormat="1" ht="16.5" customHeight="1">
      <c r="A301" s="111">
        <v>34</v>
      </c>
      <c r="B301" s="58" t="s">
        <v>412</v>
      </c>
      <c r="C301" s="52">
        <f t="shared" si="261"/>
        <v>47</v>
      </c>
      <c r="D301" s="190"/>
      <c r="E301" s="60">
        <f t="shared" si="262"/>
        <v>10</v>
      </c>
      <c r="F301" s="51">
        <v>37</v>
      </c>
      <c r="G301" s="37">
        <v>0</v>
      </c>
      <c r="H301" s="39">
        <f t="shared" si="269"/>
        <v>0</v>
      </c>
      <c r="I301" s="37">
        <v>4</v>
      </c>
      <c r="J301" s="39">
        <f t="shared" si="264"/>
        <v>8.5106382978723403</v>
      </c>
      <c r="K301" s="37">
        <v>4</v>
      </c>
      <c r="L301" s="39">
        <f t="shared" si="265"/>
        <v>8.5106382978723403</v>
      </c>
      <c r="M301" s="37">
        <v>36</v>
      </c>
      <c r="N301" s="39">
        <f t="shared" si="266"/>
        <v>76.59574468085107</v>
      </c>
      <c r="O301" s="37">
        <v>3</v>
      </c>
      <c r="P301" s="39">
        <f t="shared" si="267"/>
        <v>6.3829787234042552</v>
      </c>
      <c r="Q301" s="61"/>
    </row>
    <row r="302" spans="1:17" s="16" customFormat="1" ht="16.5" customHeight="1">
      <c r="A302" s="111">
        <v>35</v>
      </c>
      <c r="B302" s="58" t="s">
        <v>413</v>
      </c>
      <c r="C302" s="52">
        <f t="shared" si="261"/>
        <v>44</v>
      </c>
      <c r="D302" s="190"/>
      <c r="E302" s="60">
        <f t="shared" si="262"/>
        <v>9</v>
      </c>
      <c r="F302" s="51">
        <v>35</v>
      </c>
      <c r="G302" s="37">
        <v>0</v>
      </c>
      <c r="H302" s="39">
        <f t="shared" si="269"/>
        <v>0</v>
      </c>
      <c r="I302" s="37">
        <v>0</v>
      </c>
      <c r="J302" s="39">
        <f t="shared" si="264"/>
        <v>0</v>
      </c>
      <c r="K302" s="37">
        <v>2</v>
      </c>
      <c r="L302" s="39">
        <f t="shared" si="265"/>
        <v>4.5454545454545459</v>
      </c>
      <c r="M302" s="37">
        <v>41</v>
      </c>
      <c r="N302" s="39">
        <f t="shared" si="266"/>
        <v>93.181818181818187</v>
      </c>
      <c r="O302" s="37">
        <v>1</v>
      </c>
      <c r="P302" s="39">
        <f t="shared" si="267"/>
        <v>2.2727272727272729</v>
      </c>
      <c r="Q302" s="61"/>
    </row>
    <row r="303" spans="1:17" s="16" customFormat="1" ht="16.5" customHeight="1">
      <c r="A303" s="111">
        <v>36</v>
      </c>
      <c r="B303" s="58" t="s">
        <v>414</v>
      </c>
      <c r="C303" s="52">
        <f t="shared" si="261"/>
        <v>46</v>
      </c>
      <c r="D303" s="190"/>
      <c r="E303" s="60">
        <f t="shared" si="262"/>
        <v>9</v>
      </c>
      <c r="F303" s="51">
        <v>37</v>
      </c>
      <c r="G303" s="37">
        <v>0</v>
      </c>
      <c r="H303" s="39">
        <f t="shared" si="269"/>
        <v>0</v>
      </c>
      <c r="I303" s="37">
        <v>1</v>
      </c>
      <c r="J303" s="39">
        <f t="shared" si="264"/>
        <v>2.1739130434782608</v>
      </c>
      <c r="K303" s="37">
        <v>10</v>
      </c>
      <c r="L303" s="39">
        <f t="shared" si="265"/>
        <v>21.739130434782609</v>
      </c>
      <c r="M303" s="37">
        <v>35</v>
      </c>
      <c r="N303" s="39">
        <f t="shared" si="266"/>
        <v>76.086956521739125</v>
      </c>
      <c r="O303" s="37">
        <v>0</v>
      </c>
      <c r="P303" s="39">
        <f t="shared" si="267"/>
        <v>0</v>
      </c>
      <c r="Q303" s="61"/>
    </row>
    <row r="304" spans="1:17" s="16" customFormat="1" ht="16.5" customHeight="1">
      <c r="A304" s="111">
        <v>37</v>
      </c>
      <c r="B304" s="58" t="s">
        <v>415</v>
      </c>
      <c r="C304" s="52">
        <f t="shared" si="261"/>
        <v>48</v>
      </c>
      <c r="D304" s="190"/>
      <c r="E304" s="60">
        <f t="shared" si="262"/>
        <v>8</v>
      </c>
      <c r="F304" s="51">
        <v>40</v>
      </c>
      <c r="G304" s="37">
        <v>0</v>
      </c>
      <c r="H304" s="39">
        <f t="shared" si="269"/>
        <v>0</v>
      </c>
      <c r="I304" s="37">
        <v>0</v>
      </c>
      <c r="J304" s="39">
        <f t="shared" si="264"/>
        <v>0</v>
      </c>
      <c r="K304" s="37">
        <v>4</v>
      </c>
      <c r="L304" s="39">
        <f t="shared" si="265"/>
        <v>8.3333333333333339</v>
      </c>
      <c r="M304" s="37">
        <v>44</v>
      </c>
      <c r="N304" s="39">
        <f t="shared" si="266"/>
        <v>91.666666666666671</v>
      </c>
      <c r="O304" s="37">
        <v>0</v>
      </c>
      <c r="P304" s="39">
        <f t="shared" si="267"/>
        <v>0</v>
      </c>
      <c r="Q304" s="61"/>
    </row>
    <row r="305" spans="1:17" s="16" customFormat="1" ht="16.5" customHeight="1">
      <c r="A305" s="111">
        <v>38</v>
      </c>
      <c r="B305" s="58" t="s">
        <v>416</v>
      </c>
      <c r="C305" s="52">
        <f t="shared" si="261"/>
        <v>44</v>
      </c>
      <c r="D305" s="190">
        <v>1</v>
      </c>
      <c r="E305" s="60">
        <f t="shared" si="262"/>
        <v>8</v>
      </c>
      <c r="F305" s="51">
        <v>36</v>
      </c>
      <c r="G305" s="37">
        <v>0</v>
      </c>
      <c r="H305" s="39">
        <f t="shared" si="269"/>
        <v>0</v>
      </c>
      <c r="I305" s="37">
        <v>0</v>
      </c>
      <c r="J305" s="39">
        <f t="shared" si="264"/>
        <v>0</v>
      </c>
      <c r="K305" s="37">
        <v>1</v>
      </c>
      <c r="L305" s="39">
        <f t="shared" si="265"/>
        <v>2.2727272727272729</v>
      </c>
      <c r="M305" s="37">
        <v>41</v>
      </c>
      <c r="N305" s="39">
        <f t="shared" si="266"/>
        <v>93.181818181818187</v>
      </c>
      <c r="O305" s="37">
        <v>2</v>
      </c>
      <c r="P305" s="39">
        <f t="shared" si="267"/>
        <v>4.5454545454545459</v>
      </c>
      <c r="Q305" s="61"/>
    </row>
    <row r="306" spans="1:17" s="16" customFormat="1" ht="16.5" customHeight="1">
      <c r="A306" s="111">
        <v>39</v>
      </c>
      <c r="B306" s="58" t="s">
        <v>417</v>
      </c>
      <c r="C306" s="52">
        <f t="shared" si="261"/>
        <v>40</v>
      </c>
      <c r="D306" s="190"/>
      <c r="E306" s="60">
        <f t="shared" si="262"/>
        <v>12</v>
      </c>
      <c r="F306" s="51">
        <v>28</v>
      </c>
      <c r="G306" s="37">
        <v>0</v>
      </c>
      <c r="H306" s="39">
        <f t="shared" si="269"/>
        <v>0</v>
      </c>
      <c r="I306" s="37">
        <v>1</v>
      </c>
      <c r="J306" s="39">
        <f t="shared" si="264"/>
        <v>2.5</v>
      </c>
      <c r="K306" s="37">
        <v>5</v>
      </c>
      <c r="L306" s="39">
        <f t="shared" si="265"/>
        <v>12.5</v>
      </c>
      <c r="M306" s="37">
        <v>32</v>
      </c>
      <c r="N306" s="39">
        <f t="shared" si="266"/>
        <v>80</v>
      </c>
      <c r="O306" s="37">
        <v>2</v>
      </c>
      <c r="P306" s="39">
        <f t="shared" si="267"/>
        <v>5</v>
      </c>
      <c r="Q306" s="61"/>
    </row>
    <row r="307" spans="1:17" s="16" customFormat="1" ht="16.5" customHeight="1">
      <c r="A307" s="111">
        <v>40</v>
      </c>
      <c r="B307" s="58" t="s">
        <v>418</v>
      </c>
      <c r="C307" s="52">
        <f t="shared" si="261"/>
        <v>45</v>
      </c>
      <c r="D307" s="190"/>
      <c r="E307" s="60">
        <f t="shared" si="262"/>
        <v>4</v>
      </c>
      <c r="F307" s="51">
        <v>41</v>
      </c>
      <c r="G307" s="37">
        <v>1</v>
      </c>
      <c r="H307" s="39">
        <f t="shared" si="269"/>
        <v>2.2222222222222223</v>
      </c>
      <c r="I307" s="37">
        <v>2</v>
      </c>
      <c r="J307" s="39">
        <f t="shared" si="264"/>
        <v>4.4444444444444446</v>
      </c>
      <c r="K307" s="37">
        <v>10</v>
      </c>
      <c r="L307" s="39">
        <f t="shared" si="265"/>
        <v>22.222222222222221</v>
      </c>
      <c r="M307" s="37">
        <v>31</v>
      </c>
      <c r="N307" s="39">
        <f t="shared" si="266"/>
        <v>68.888888888888886</v>
      </c>
      <c r="O307" s="37">
        <v>1</v>
      </c>
      <c r="P307" s="39">
        <f t="shared" si="267"/>
        <v>2.2222222222222223</v>
      </c>
      <c r="Q307" s="61"/>
    </row>
    <row r="308" spans="1:17" s="16" customFormat="1" ht="16.5" customHeight="1">
      <c r="A308" s="111">
        <v>41</v>
      </c>
      <c r="B308" s="58" t="s">
        <v>419</v>
      </c>
      <c r="C308" s="52">
        <f t="shared" si="261"/>
        <v>44</v>
      </c>
      <c r="D308" s="190"/>
      <c r="E308" s="60">
        <f t="shared" si="262"/>
        <v>7</v>
      </c>
      <c r="F308" s="51">
        <v>37</v>
      </c>
      <c r="G308" s="37">
        <v>1</v>
      </c>
      <c r="H308" s="39">
        <f t="shared" si="269"/>
        <v>2.2727272727272729</v>
      </c>
      <c r="I308" s="37">
        <v>2</v>
      </c>
      <c r="J308" s="39">
        <f t="shared" si="264"/>
        <v>4.5454545454545459</v>
      </c>
      <c r="K308" s="37">
        <v>11</v>
      </c>
      <c r="L308" s="39">
        <f t="shared" si="265"/>
        <v>25</v>
      </c>
      <c r="M308" s="37">
        <v>29</v>
      </c>
      <c r="N308" s="39">
        <f t="shared" si="266"/>
        <v>65.909090909090907</v>
      </c>
      <c r="O308" s="37">
        <v>1</v>
      </c>
      <c r="P308" s="39">
        <f t="shared" si="267"/>
        <v>2.2727272727272729</v>
      </c>
      <c r="Q308" s="61"/>
    </row>
    <row r="309" spans="1:17" s="16" customFormat="1" ht="16.5" customHeight="1">
      <c r="A309" s="111">
        <v>42</v>
      </c>
      <c r="B309" s="58" t="s">
        <v>420</v>
      </c>
      <c r="C309" s="52">
        <f t="shared" si="261"/>
        <v>40</v>
      </c>
      <c r="D309" s="190"/>
      <c r="E309" s="60">
        <f t="shared" si="262"/>
        <v>4</v>
      </c>
      <c r="F309" s="51">
        <v>36</v>
      </c>
      <c r="G309" s="37">
        <v>0</v>
      </c>
      <c r="H309" s="39">
        <f t="shared" si="269"/>
        <v>0</v>
      </c>
      <c r="I309" s="37">
        <v>2</v>
      </c>
      <c r="J309" s="39">
        <f t="shared" si="264"/>
        <v>5</v>
      </c>
      <c r="K309" s="37">
        <v>10</v>
      </c>
      <c r="L309" s="39">
        <f t="shared" si="265"/>
        <v>25</v>
      </c>
      <c r="M309" s="37">
        <v>28</v>
      </c>
      <c r="N309" s="39">
        <f t="shared" si="266"/>
        <v>70</v>
      </c>
      <c r="O309" s="37">
        <v>0</v>
      </c>
      <c r="P309" s="39">
        <f t="shared" si="267"/>
        <v>0</v>
      </c>
      <c r="Q309" s="61"/>
    </row>
    <row r="310" spans="1:17" s="16" customFormat="1" ht="16.5" customHeight="1">
      <c r="A310" s="111">
        <v>43</v>
      </c>
      <c r="B310" s="58" t="s">
        <v>421</v>
      </c>
      <c r="C310" s="52">
        <f t="shared" si="261"/>
        <v>36</v>
      </c>
      <c r="D310" s="190">
        <v>1</v>
      </c>
      <c r="E310" s="60">
        <f>C310-F310</f>
        <v>7</v>
      </c>
      <c r="F310" s="51">
        <v>29</v>
      </c>
      <c r="G310" s="37">
        <v>0</v>
      </c>
      <c r="H310" s="39">
        <f>G310*100/C310</f>
        <v>0</v>
      </c>
      <c r="I310" s="37">
        <v>8</v>
      </c>
      <c r="J310" s="39">
        <f>I310*100/C310</f>
        <v>22.222222222222221</v>
      </c>
      <c r="K310" s="37">
        <v>4</v>
      </c>
      <c r="L310" s="39">
        <f>K310*100/C310</f>
        <v>11.111111111111111</v>
      </c>
      <c r="M310" s="37">
        <v>19</v>
      </c>
      <c r="N310" s="39">
        <f t="shared" si="266"/>
        <v>52.777777777777779</v>
      </c>
      <c r="O310" s="37">
        <v>5</v>
      </c>
      <c r="P310" s="39">
        <f t="shared" si="267"/>
        <v>13.888888888888889</v>
      </c>
      <c r="Q310" s="61"/>
    </row>
    <row r="311" spans="1:17" s="16" customFormat="1" ht="16.5" customHeight="1">
      <c r="A311" s="111">
        <v>44</v>
      </c>
      <c r="B311" s="58" t="s">
        <v>445</v>
      </c>
      <c r="C311" s="52">
        <f t="shared" si="261"/>
        <v>42</v>
      </c>
      <c r="D311" s="190"/>
      <c r="E311" s="60">
        <f t="shared" ref="E311" si="270">C311-F311</f>
        <v>24</v>
      </c>
      <c r="F311" s="51">
        <v>18</v>
      </c>
      <c r="G311" s="37">
        <v>0</v>
      </c>
      <c r="H311" s="39">
        <f t="shared" ref="H311" si="271">G311*100/C311</f>
        <v>0</v>
      </c>
      <c r="I311" s="37">
        <v>0</v>
      </c>
      <c r="J311" s="39">
        <f t="shared" ref="J311" si="272">I311*100/C311</f>
        <v>0</v>
      </c>
      <c r="K311" s="37">
        <v>11</v>
      </c>
      <c r="L311" s="39">
        <f t="shared" ref="L311" si="273">K311*100/C311</f>
        <v>26.19047619047619</v>
      </c>
      <c r="M311" s="37">
        <v>30</v>
      </c>
      <c r="N311" s="39">
        <f t="shared" si="266"/>
        <v>71.428571428571431</v>
      </c>
      <c r="O311" s="37">
        <v>1</v>
      </c>
      <c r="P311" s="39">
        <f t="shared" si="267"/>
        <v>2.3809523809523809</v>
      </c>
      <c r="Q311" s="61"/>
    </row>
    <row r="312" spans="1:17" s="16" customFormat="1" ht="16.5" customHeight="1">
      <c r="A312" s="111">
        <v>45</v>
      </c>
      <c r="B312" s="58" t="s">
        <v>67</v>
      </c>
      <c r="C312" s="52">
        <f>SUM(G312,I312,K312,M312,O312)</f>
        <v>40</v>
      </c>
      <c r="D312" s="190"/>
      <c r="E312" s="60">
        <f>C312-F312</f>
        <v>10</v>
      </c>
      <c r="F312" s="51">
        <v>30</v>
      </c>
      <c r="G312" s="37">
        <v>0</v>
      </c>
      <c r="H312" s="39">
        <f>G312*100/C312</f>
        <v>0</v>
      </c>
      <c r="I312" s="37">
        <v>0</v>
      </c>
      <c r="J312" s="39">
        <f>I312*100/C312</f>
        <v>0</v>
      </c>
      <c r="K312" s="37">
        <v>10</v>
      </c>
      <c r="L312" s="39">
        <f>K312*100/C312</f>
        <v>25</v>
      </c>
      <c r="M312" s="37">
        <v>30</v>
      </c>
      <c r="N312" s="39">
        <f>M312*100/C312</f>
        <v>75</v>
      </c>
      <c r="O312" s="37">
        <v>0</v>
      </c>
      <c r="P312" s="39">
        <f>O312*100/C312</f>
        <v>0</v>
      </c>
      <c r="Q312" s="61"/>
    </row>
    <row r="313" spans="1:17" s="76" customFormat="1" ht="18.95" customHeight="1">
      <c r="A313" s="267" t="s">
        <v>487</v>
      </c>
      <c r="B313" s="268"/>
      <c r="C313" s="29">
        <f>SUM(C265:C312)</f>
        <v>1925</v>
      </c>
      <c r="D313" s="29">
        <f>SUM(D265:D312)</f>
        <v>10</v>
      </c>
      <c r="E313" s="29">
        <f>SUM(E265:E312)</f>
        <v>531</v>
      </c>
      <c r="F313" s="29">
        <f>SUM(F265:F312)</f>
        <v>1394</v>
      </c>
      <c r="G313" s="29">
        <f>SUM(G265:G312)</f>
        <v>19</v>
      </c>
      <c r="H313" s="43">
        <f>G313*100/C313</f>
        <v>0.98701298701298701</v>
      </c>
      <c r="I313" s="29">
        <f>SUM(I265:I312)</f>
        <v>78</v>
      </c>
      <c r="J313" s="43">
        <f>I313*100/C313</f>
        <v>4.0519480519480515</v>
      </c>
      <c r="K313" s="29">
        <f>SUM(K265:K312)</f>
        <v>340</v>
      </c>
      <c r="L313" s="43">
        <f>K313*100/C313</f>
        <v>17.662337662337663</v>
      </c>
      <c r="M313" s="29">
        <f>SUM(M265:M312)</f>
        <v>1452</v>
      </c>
      <c r="N313" s="43">
        <f t="shared" ref="N313" si="274">M313*100/C313</f>
        <v>75.428571428571431</v>
      </c>
      <c r="O313" s="29">
        <f>SUM(O265:O312)</f>
        <v>36</v>
      </c>
      <c r="P313" s="43">
        <f t="shared" ref="P313" si="275">O313*100/C313</f>
        <v>1.8701298701298701</v>
      </c>
      <c r="Q313" s="29"/>
    </row>
    <row r="314" spans="1:17" ht="18.95" customHeight="1">
      <c r="A314" s="119"/>
      <c r="B314" s="118" t="s">
        <v>283</v>
      </c>
      <c r="C314" s="117"/>
      <c r="D314" s="120"/>
      <c r="E314" s="120"/>
      <c r="F314" s="121"/>
      <c r="G314" s="123"/>
      <c r="H314" s="124"/>
      <c r="I314" s="124"/>
      <c r="J314" s="124"/>
      <c r="K314" s="124"/>
      <c r="L314" s="124"/>
      <c r="M314" s="124"/>
      <c r="N314" s="124"/>
      <c r="O314" s="124"/>
      <c r="P314" s="124"/>
      <c r="Q314" s="122"/>
    </row>
    <row r="315" spans="1:17" s="75" customFormat="1" ht="18.95" customHeight="1">
      <c r="A315" s="238" t="s">
        <v>26</v>
      </c>
      <c r="B315" s="239"/>
      <c r="C315" s="239"/>
      <c r="D315" s="239"/>
      <c r="E315" s="239"/>
      <c r="F315" s="240"/>
      <c r="G315" s="241"/>
      <c r="H315" s="242"/>
      <c r="I315" s="242"/>
      <c r="J315" s="242"/>
      <c r="K315" s="242"/>
      <c r="L315" s="242"/>
      <c r="M315" s="242"/>
      <c r="N315" s="242"/>
      <c r="O315" s="242"/>
      <c r="P315" s="242"/>
      <c r="Q315" s="40"/>
    </row>
    <row r="316" spans="1:17" s="16" customFormat="1" ht="18.95" customHeight="1">
      <c r="A316" s="111">
        <v>1</v>
      </c>
      <c r="B316" s="86" t="s">
        <v>54</v>
      </c>
      <c r="C316" s="52">
        <f>SUM(G316,I316,K316,M316,O316)</f>
        <v>29</v>
      </c>
      <c r="D316" s="190"/>
      <c r="E316" s="53">
        <f>C316-F316</f>
        <v>20</v>
      </c>
      <c r="F316" s="51">
        <v>9</v>
      </c>
      <c r="G316" s="37">
        <v>0</v>
      </c>
      <c r="H316" s="38">
        <f>G316*100/C316</f>
        <v>0</v>
      </c>
      <c r="I316" s="37">
        <v>0</v>
      </c>
      <c r="J316" s="38">
        <f>I316*100/C316</f>
        <v>0</v>
      </c>
      <c r="K316" s="37">
        <v>1</v>
      </c>
      <c r="L316" s="39">
        <f>K316*100/C316</f>
        <v>3.4482758620689653</v>
      </c>
      <c r="M316" s="37">
        <v>28</v>
      </c>
      <c r="N316" s="39">
        <f>M316*100/C316</f>
        <v>96.551724137931032</v>
      </c>
      <c r="O316" s="37">
        <v>0</v>
      </c>
      <c r="P316" s="39">
        <f>O316*100/C316</f>
        <v>0</v>
      </c>
      <c r="Q316" s="102"/>
    </row>
    <row r="317" spans="1:17" s="76" customFormat="1" ht="18.95" customHeight="1">
      <c r="A317" s="243" t="s">
        <v>93</v>
      </c>
      <c r="B317" s="243"/>
      <c r="C317" s="29">
        <f>C316</f>
        <v>29</v>
      </c>
      <c r="D317" s="29">
        <f t="shared" ref="D317:O317" si="276">D316</f>
        <v>0</v>
      </c>
      <c r="E317" s="29">
        <f t="shared" si="276"/>
        <v>20</v>
      </c>
      <c r="F317" s="29">
        <f t="shared" si="276"/>
        <v>9</v>
      </c>
      <c r="G317" s="29">
        <f t="shared" si="276"/>
        <v>0</v>
      </c>
      <c r="H317" s="43">
        <f t="shared" ref="H317" si="277">G317*100/C317</f>
        <v>0</v>
      </c>
      <c r="I317" s="29">
        <f t="shared" si="276"/>
        <v>0</v>
      </c>
      <c r="J317" s="43">
        <f t="shared" ref="J317" si="278">I317*100/C317</f>
        <v>0</v>
      </c>
      <c r="K317" s="29">
        <f t="shared" si="276"/>
        <v>1</v>
      </c>
      <c r="L317" s="43">
        <f t="shared" ref="L317" si="279">K317*100/C317</f>
        <v>3.4482758620689653</v>
      </c>
      <c r="M317" s="29">
        <f t="shared" si="276"/>
        <v>28</v>
      </c>
      <c r="N317" s="43">
        <f>M317*100/C317</f>
        <v>96.551724137931032</v>
      </c>
      <c r="O317" s="29">
        <f t="shared" si="276"/>
        <v>0</v>
      </c>
      <c r="P317" s="43">
        <f>O317*100/C317</f>
        <v>0</v>
      </c>
      <c r="Q317" s="29"/>
    </row>
    <row r="318" spans="1:17" s="72" customFormat="1" ht="18" customHeight="1">
      <c r="A318" s="244" t="s">
        <v>0</v>
      </c>
      <c r="B318" s="244" t="s">
        <v>31</v>
      </c>
      <c r="C318" s="237" t="s">
        <v>8</v>
      </c>
      <c r="D318" s="237"/>
      <c r="E318" s="237"/>
      <c r="F318" s="237"/>
      <c r="G318" s="252" t="s">
        <v>16</v>
      </c>
      <c r="H318" s="253"/>
      <c r="I318" s="253"/>
      <c r="J318" s="253"/>
      <c r="K318" s="253"/>
      <c r="L318" s="253"/>
      <c r="M318" s="253"/>
      <c r="N318" s="253"/>
      <c r="O318" s="253"/>
      <c r="P318" s="253"/>
      <c r="Q318" s="208" t="s">
        <v>510</v>
      </c>
    </row>
    <row r="319" spans="1:17" s="72" customFormat="1" ht="18" customHeight="1">
      <c r="A319" s="244"/>
      <c r="B319" s="237"/>
      <c r="C319" s="245" t="s">
        <v>9</v>
      </c>
      <c r="D319" s="237" t="s">
        <v>10</v>
      </c>
      <c r="E319" s="237" t="s">
        <v>1</v>
      </c>
      <c r="F319" s="237" t="s">
        <v>2</v>
      </c>
      <c r="G319" s="237" t="s">
        <v>11</v>
      </c>
      <c r="H319" s="237"/>
      <c r="I319" s="237" t="s">
        <v>12</v>
      </c>
      <c r="J319" s="237"/>
      <c r="K319" s="237" t="s">
        <v>13</v>
      </c>
      <c r="L319" s="237"/>
      <c r="M319" s="237" t="s">
        <v>5</v>
      </c>
      <c r="N319" s="237"/>
      <c r="O319" s="237" t="s">
        <v>14</v>
      </c>
      <c r="P319" s="237"/>
      <c r="Q319" s="209"/>
    </row>
    <row r="320" spans="1:17" ht="18" customHeight="1">
      <c r="A320" s="244"/>
      <c r="B320" s="237"/>
      <c r="C320" s="245"/>
      <c r="D320" s="237"/>
      <c r="E320" s="237"/>
      <c r="F320" s="237"/>
      <c r="G320" s="73" t="s">
        <v>3</v>
      </c>
      <c r="H320" s="73" t="s">
        <v>4</v>
      </c>
      <c r="I320" s="73" t="s">
        <v>3</v>
      </c>
      <c r="J320" s="73" t="s">
        <v>4</v>
      </c>
      <c r="K320" s="73" t="s">
        <v>3</v>
      </c>
      <c r="L320" s="73" t="s">
        <v>4</v>
      </c>
      <c r="M320" s="73" t="s">
        <v>3</v>
      </c>
      <c r="N320" s="73" t="s">
        <v>4</v>
      </c>
      <c r="O320" s="73" t="s">
        <v>3</v>
      </c>
      <c r="P320" s="73" t="s">
        <v>4</v>
      </c>
      <c r="Q320" s="210"/>
    </row>
    <row r="321" spans="1:17" s="75" customFormat="1" ht="20.100000000000001" customHeight="1">
      <c r="A321" s="238" t="s">
        <v>39</v>
      </c>
      <c r="B321" s="239"/>
      <c r="C321" s="239"/>
      <c r="D321" s="239"/>
      <c r="E321" s="239"/>
      <c r="F321" s="240"/>
      <c r="G321" s="241"/>
      <c r="H321" s="242"/>
      <c r="I321" s="242"/>
      <c r="J321" s="242"/>
      <c r="K321" s="242"/>
      <c r="L321" s="242"/>
      <c r="M321" s="242"/>
      <c r="N321" s="242"/>
      <c r="O321" s="242"/>
      <c r="P321" s="242"/>
      <c r="Q321" s="40"/>
    </row>
    <row r="322" spans="1:17" s="16" customFormat="1" ht="18" customHeight="1">
      <c r="A322" s="111">
        <v>1</v>
      </c>
      <c r="B322" s="59" t="s">
        <v>63</v>
      </c>
      <c r="C322" s="52">
        <f t="shared" ref="C322" si="280">SUM(G322,I322,K322,M322,O322)</f>
        <v>47</v>
      </c>
      <c r="D322" s="190"/>
      <c r="E322" s="53">
        <f t="shared" ref="E322" si="281">C322-F322</f>
        <v>34</v>
      </c>
      <c r="F322" s="51">
        <v>13</v>
      </c>
      <c r="G322" s="37">
        <v>1</v>
      </c>
      <c r="H322" s="38">
        <f t="shared" ref="H322" si="282">G322*100/C322</f>
        <v>2.1276595744680851</v>
      </c>
      <c r="I322" s="37">
        <v>0</v>
      </c>
      <c r="J322" s="38">
        <f t="shared" ref="J322" si="283">I322*100/C322</f>
        <v>0</v>
      </c>
      <c r="K322" s="37">
        <v>0</v>
      </c>
      <c r="L322" s="39">
        <f t="shared" ref="L322" si="284">K322*100/C322</f>
        <v>0</v>
      </c>
      <c r="M322" s="37">
        <v>42</v>
      </c>
      <c r="N322" s="39">
        <f t="shared" ref="N322" si="285">M322*100/C322</f>
        <v>89.361702127659569</v>
      </c>
      <c r="O322" s="37">
        <v>4</v>
      </c>
      <c r="P322" s="39">
        <f t="shared" ref="P322" si="286">O322*100/C322</f>
        <v>8.5106382978723403</v>
      </c>
      <c r="Q322" s="62"/>
    </row>
    <row r="323" spans="1:17" s="16" customFormat="1" ht="18" customHeight="1">
      <c r="A323" s="111">
        <v>2</v>
      </c>
      <c r="B323" s="86" t="s">
        <v>367</v>
      </c>
      <c r="C323" s="52">
        <f>SUM(G323,I323,K323,M323,O323)</f>
        <v>46</v>
      </c>
      <c r="D323" s="190">
        <v>2</v>
      </c>
      <c r="E323" s="53">
        <f>C323-F323</f>
        <v>17</v>
      </c>
      <c r="F323" s="51">
        <v>29</v>
      </c>
      <c r="G323" s="37">
        <v>1</v>
      </c>
      <c r="H323" s="38">
        <f>G323*100/C323</f>
        <v>2.1739130434782608</v>
      </c>
      <c r="I323" s="37">
        <v>3</v>
      </c>
      <c r="J323" s="38">
        <f>I323*100/C323</f>
        <v>6.5217391304347823</v>
      </c>
      <c r="K323" s="37">
        <v>11</v>
      </c>
      <c r="L323" s="39">
        <f>K323*100/C323</f>
        <v>23.913043478260871</v>
      </c>
      <c r="M323" s="37">
        <v>31</v>
      </c>
      <c r="N323" s="39">
        <f>M323*100/C323</f>
        <v>67.391304347826093</v>
      </c>
      <c r="O323" s="37">
        <v>0</v>
      </c>
      <c r="P323" s="39">
        <f>O323*100/C323</f>
        <v>0</v>
      </c>
      <c r="Q323" s="102"/>
    </row>
    <row r="324" spans="1:17" s="16" customFormat="1" ht="18" customHeight="1">
      <c r="A324" s="111">
        <v>3</v>
      </c>
      <c r="B324" s="86" t="s">
        <v>112</v>
      </c>
      <c r="C324" s="55">
        <f t="shared" ref="C324:C333" si="287">SUM(G324,I324,K324,M324,O324)</f>
        <v>30</v>
      </c>
      <c r="D324" s="193"/>
      <c r="E324" s="56">
        <f t="shared" ref="E324:E333" si="288">C324-F324</f>
        <v>23</v>
      </c>
      <c r="F324" s="51">
        <v>7</v>
      </c>
      <c r="G324" s="37">
        <v>0</v>
      </c>
      <c r="H324" s="38">
        <f t="shared" ref="H324:H333" si="289">G324*100/C324</f>
        <v>0</v>
      </c>
      <c r="I324" s="37">
        <v>0</v>
      </c>
      <c r="J324" s="38">
        <f t="shared" ref="J324:J333" si="290">I324*100/C324</f>
        <v>0</v>
      </c>
      <c r="K324" s="37">
        <v>1</v>
      </c>
      <c r="L324" s="39">
        <f t="shared" ref="L324:L333" si="291">K324*100/C324</f>
        <v>3.3333333333333335</v>
      </c>
      <c r="M324" s="37">
        <v>26</v>
      </c>
      <c r="N324" s="39">
        <f t="shared" ref="N324:N333" si="292">M324*100/C324</f>
        <v>86.666666666666671</v>
      </c>
      <c r="O324" s="37">
        <v>3</v>
      </c>
      <c r="P324" s="39">
        <f t="shared" ref="P324:P333" si="293">O324*100/C324</f>
        <v>10</v>
      </c>
      <c r="Q324" s="85"/>
    </row>
    <row r="325" spans="1:17" s="16" customFormat="1" ht="18" customHeight="1">
      <c r="A325" s="111">
        <v>4</v>
      </c>
      <c r="B325" s="86" t="s">
        <v>113</v>
      </c>
      <c r="C325" s="55">
        <f t="shared" si="287"/>
        <v>36</v>
      </c>
      <c r="D325" s="190"/>
      <c r="E325" s="56">
        <f t="shared" si="288"/>
        <v>28</v>
      </c>
      <c r="F325" s="51">
        <v>8</v>
      </c>
      <c r="G325" s="37">
        <v>0</v>
      </c>
      <c r="H325" s="38">
        <f t="shared" si="289"/>
        <v>0</v>
      </c>
      <c r="I325" s="37">
        <v>0</v>
      </c>
      <c r="J325" s="38">
        <f t="shared" si="290"/>
        <v>0</v>
      </c>
      <c r="K325" s="37">
        <v>2</v>
      </c>
      <c r="L325" s="39">
        <f t="shared" si="291"/>
        <v>5.5555555555555554</v>
      </c>
      <c r="M325" s="37">
        <v>32</v>
      </c>
      <c r="N325" s="39">
        <f t="shared" si="292"/>
        <v>88.888888888888886</v>
      </c>
      <c r="O325" s="37">
        <v>2</v>
      </c>
      <c r="P325" s="39">
        <f t="shared" si="293"/>
        <v>5.5555555555555554</v>
      </c>
      <c r="Q325" s="85"/>
    </row>
    <row r="326" spans="1:17" s="16" customFormat="1" ht="18" customHeight="1">
      <c r="A326" s="111">
        <v>5</v>
      </c>
      <c r="B326" s="86" t="s">
        <v>114</v>
      </c>
      <c r="C326" s="55">
        <f t="shared" si="287"/>
        <v>38</v>
      </c>
      <c r="D326" s="193"/>
      <c r="E326" s="56">
        <f t="shared" si="288"/>
        <v>32</v>
      </c>
      <c r="F326" s="51">
        <v>6</v>
      </c>
      <c r="G326" s="37">
        <v>0</v>
      </c>
      <c r="H326" s="38">
        <f t="shared" si="289"/>
        <v>0</v>
      </c>
      <c r="I326" s="37">
        <v>0</v>
      </c>
      <c r="J326" s="38">
        <f t="shared" si="290"/>
        <v>0</v>
      </c>
      <c r="K326" s="37">
        <v>0</v>
      </c>
      <c r="L326" s="39">
        <f t="shared" si="291"/>
        <v>0</v>
      </c>
      <c r="M326" s="37">
        <v>36</v>
      </c>
      <c r="N326" s="39">
        <f t="shared" si="292"/>
        <v>94.736842105263165</v>
      </c>
      <c r="O326" s="37">
        <v>2</v>
      </c>
      <c r="P326" s="39">
        <f t="shared" si="293"/>
        <v>5.2631578947368425</v>
      </c>
      <c r="Q326" s="85"/>
    </row>
    <row r="327" spans="1:17" s="16" customFormat="1" ht="18" customHeight="1">
      <c r="A327" s="111">
        <v>6</v>
      </c>
      <c r="B327" s="86" t="s">
        <v>115</v>
      </c>
      <c r="C327" s="55">
        <f t="shared" si="287"/>
        <v>24</v>
      </c>
      <c r="D327" s="193"/>
      <c r="E327" s="56">
        <f t="shared" si="288"/>
        <v>19</v>
      </c>
      <c r="F327" s="51">
        <v>5</v>
      </c>
      <c r="G327" s="37">
        <v>0</v>
      </c>
      <c r="H327" s="38">
        <f t="shared" si="289"/>
        <v>0</v>
      </c>
      <c r="I327" s="37">
        <v>0</v>
      </c>
      <c r="J327" s="38">
        <f t="shared" si="290"/>
        <v>0</v>
      </c>
      <c r="K327" s="37">
        <v>1</v>
      </c>
      <c r="L327" s="39">
        <f t="shared" si="291"/>
        <v>4.166666666666667</v>
      </c>
      <c r="M327" s="37">
        <v>21</v>
      </c>
      <c r="N327" s="39">
        <f t="shared" si="292"/>
        <v>87.5</v>
      </c>
      <c r="O327" s="37">
        <v>2</v>
      </c>
      <c r="P327" s="39">
        <f t="shared" si="293"/>
        <v>8.3333333333333339</v>
      </c>
      <c r="Q327" s="61"/>
    </row>
    <row r="328" spans="1:17" s="16" customFormat="1" ht="18" customHeight="1">
      <c r="A328" s="111">
        <v>7</v>
      </c>
      <c r="B328" s="86" t="s">
        <v>340</v>
      </c>
      <c r="C328" s="55">
        <f t="shared" si="287"/>
        <v>39</v>
      </c>
      <c r="D328" s="193">
        <v>1</v>
      </c>
      <c r="E328" s="56">
        <f t="shared" si="288"/>
        <v>29</v>
      </c>
      <c r="F328" s="51">
        <v>10</v>
      </c>
      <c r="G328" s="37">
        <v>0</v>
      </c>
      <c r="H328" s="38">
        <f t="shared" si="289"/>
        <v>0</v>
      </c>
      <c r="I328" s="37">
        <v>0</v>
      </c>
      <c r="J328" s="38">
        <f t="shared" si="290"/>
        <v>0</v>
      </c>
      <c r="K328" s="37">
        <v>2</v>
      </c>
      <c r="L328" s="39">
        <f t="shared" si="291"/>
        <v>5.1282051282051286</v>
      </c>
      <c r="M328" s="37">
        <v>32</v>
      </c>
      <c r="N328" s="39">
        <f t="shared" si="292"/>
        <v>82.051282051282058</v>
      </c>
      <c r="O328" s="37">
        <v>5</v>
      </c>
      <c r="P328" s="39">
        <f t="shared" si="293"/>
        <v>12.820512820512821</v>
      </c>
      <c r="Q328" s="85"/>
    </row>
    <row r="329" spans="1:17" s="16" customFormat="1" ht="18" customHeight="1">
      <c r="A329" s="111">
        <v>8</v>
      </c>
      <c r="B329" s="86" t="s">
        <v>341</v>
      </c>
      <c r="C329" s="55">
        <f t="shared" si="287"/>
        <v>46</v>
      </c>
      <c r="D329" s="190"/>
      <c r="E329" s="56">
        <f t="shared" si="288"/>
        <v>36</v>
      </c>
      <c r="F329" s="51">
        <v>10</v>
      </c>
      <c r="G329" s="37">
        <v>0</v>
      </c>
      <c r="H329" s="38">
        <f t="shared" si="289"/>
        <v>0</v>
      </c>
      <c r="I329" s="37">
        <v>0</v>
      </c>
      <c r="J329" s="38">
        <f t="shared" si="290"/>
        <v>0</v>
      </c>
      <c r="K329" s="37">
        <v>1</v>
      </c>
      <c r="L329" s="39">
        <f t="shared" si="291"/>
        <v>2.1739130434782608</v>
      </c>
      <c r="M329" s="37">
        <v>41</v>
      </c>
      <c r="N329" s="39">
        <f t="shared" si="292"/>
        <v>89.130434782608702</v>
      </c>
      <c r="O329" s="37">
        <v>4</v>
      </c>
      <c r="P329" s="39">
        <f t="shared" si="293"/>
        <v>8.695652173913043</v>
      </c>
      <c r="Q329" s="85"/>
    </row>
    <row r="330" spans="1:17" s="16" customFormat="1" ht="18" customHeight="1">
      <c r="A330" s="111">
        <v>9</v>
      </c>
      <c r="B330" s="86" t="s">
        <v>342</v>
      </c>
      <c r="C330" s="55">
        <f t="shared" si="287"/>
        <v>35</v>
      </c>
      <c r="D330" s="193"/>
      <c r="E330" s="56">
        <f t="shared" si="288"/>
        <v>26</v>
      </c>
      <c r="F330" s="51">
        <v>9</v>
      </c>
      <c r="G330" s="37">
        <v>0</v>
      </c>
      <c r="H330" s="38">
        <f t="shared" si="289"/>
        <v>0</v>
      </c>
      <c r="I330" s="37">
        <v>0</v>
      </c>
      <c r="J330" s="38">
        <f t="shared" si="290"/>
        <v>0</v>
      </c>
      <c r="K330" s="37">
        <v>2</v>
      </c>
      <c r="L330" s="39">
        <f t="shared" si="291"/>
        <v>5.7142857142857144</v>
      </c>
      <c r="M330" s="37">
        <v>31</v>
      </c>
      <c r="N330" s="39">
        <f t="shared" si="292"/>
        <v>88.571428571428569</v>
      </c>
      <c r="O330" s="37">
        <v>2</v>
      </c>
      <c r="P330" s="39">
        <f t="shared" si="293"/>
        <v>5.7142857142857144</v>
      </c>
      <c r="Q330" s="85"/>
    </row>
    <row r="331" spans="1:17" s="16" customFormat="1" ht="18" customHeight="1">
      <c r="A331" s="111">
        <v>10</v>
      </c>
      <c r="B331" s="86" t="s">
        <v>343</v>
      </c>
      <c r="C331" s="55">
        <f t="shared" si="287"/>
        <v>47</v>
      </c>
      <c r="D331" s="193"/>
      <c r="E331" s="56">
        <f t="shared" si="288"/>
        <v>36</v>
      </c>
      <c r="F331" s="51">
        <v>11</v>
      </c>
      <c r="G331" s="37">
        <v>0</v>
      </c>
      <c r="H331" s="38">
        <f t="shared" si="289"/>
        <v>0</v>
      </c>
      <c r="I331" s="37">
        <v>0</v>
      </c>
      <c r="J331" s="38">
        <f t="shared" si="290"/>
        <v>0</v>
      </c>
      <c r="K331" s="37">
        <v>5</v>
      </c>
      <c r="L331" s="39">
        <f t="shared" si="291"/>
        <v>10.638297872340425</v>
      </c>
      <c r="M331" s="37">
        <v>41</v>
      </c>
      <c r="N331" s="39">
        <f t="shared" si="292"/>
        <v>87.234042553191486</v>
      </c>
      <c r="O331" s="37">
        <v>1</v>
      </c>
      <c r="P331" s="39">
        <f t="shared" si="293"/>
        <v>2.1276595744680851</v>
      </c>
      <c r="Q331" s="61"/>
    </row>
    <row r="332" spans="1:17" s="16" customFormat="1" ht="18" customHeight="1">
      <c r="A332" s="111">
        <v>11</v>
      </c>
      <c r="B332" s="86" t="s">
        <v>344</v>
      </c>
      <c r="C332" s="55">
        <f t="shared" si="287"/>
        <v>46</v>
      </c>
      <c r="D332" s="190"/>
      <c r="E332" s="56">
        <f t="shared" si="288"/>
        <v>36</v>
      </c>
      <c r="F332" s="51">
        <v>10</v>
      </c>
      <c r="G332" s="37">
        <v>0</v>
      </c>
      <c r="H332" s="38">
        <f t="shared" si="289"/>
        <v>0</v>
      </c>
      <c r="I332" s="37">
        <v>0</v>
      </c>
      <c r="J332" s="38">
        <f t="shared" si="290"/>
        <v>0</v>
      </c>
      <c r="K332" s="37">
        <v>1</v>
      </c>
      <c r="L332" s="39">
        <f t="shared" si="291"/>
        <v>2.1739130434782608</v>
      </c>
      <c r="M332" s="37">
        <v>33</v>
      </c>
      <c r="N332" s="39">
        <f t="shared" si="292"/>
        <v>71.739130434782609</v>
      </c>
      <c r="O332" s="37">
        <v>12</v>
      </c>
      <c r="P332" s="39">
        <f t="shared" si="293"/>
        <v>26.086956521739129</v>
      </c>
      <c r="Q332" s="61"/>
    </row>
    <row r="333" spans="1:17" s="16" customFormat="1" ht="18" customHeight="1">
      <c r="A333" s="111">
        <v>12</v>
      </c>
      <c r="B333" s="86" t="s">
        <v>345</v>
      </c>
      <c r="C333" s="55">
        <f t="shared" si="287"/>
        <v>28</v>
      </c>
      <c r="D333" s="190"/>
      <c r="E333" s="56">
        <f t="shared" si="288"/>
        <v>19</v>
      </c>
      <c r="F333" s="51">
        <v>9</v>
      </c>
      <c r="G333" s="37">
        <v>0</v>
      </c>
      <c r="H333" s="38">
        <f t="shared" si="289"/>
        <v>0</v>
      </c>
      <c r="I333" s="37">
        <v>0</v>
      </c>
      <c r="J333" s="38">
        <f t="shared" si="290"/>
        <v>0</v>
      </c>
      <c r="K333" s="37">
        <v>2</v>
      </c>
      <c r="L333" s="39">
        <f t="shared" si="291"/>
        <v>7.1428571428571432</v>
      </c>
      <c r="M333" s="37">
        <v>23</v>
      </c>
      <c r="N333" s="39">
        <f t="shared" si="292"/>
        <v>82.142857142857139</v>
      </c>
      <c r="O333" s="37">
        <v>3</v>
      </c>
      <c r="P333" s="39">
        <f t="shared" si="293"/>
        <v>10.714285714285714</v>
      </c>
      <c r="Q333" s="61"/>
    </row>
    <row r="334" spans="1:17" s="76" customFormat="1" ht="20.100000000000001" customHeight="1">
      <c r="A334" s="243" t="s">
        <v>467</v>
      </c>
      <c r="B334" s="243"/>
      <c r="C334" s="29">
        <f>SUM(C322:C333)</f>
        <v>462</v>
      </c>
      <c r="D334" s="29">
        <f t="shared" ref="D334:O334" si="294">SUM(D322:D333)</f>
        <v>3</v>
      </c>
      <c r="E334" s="29">
        <f t="shared" si="294"/>
        <v>335</v>
      </c>
      <c r="F334" s="29">
        <f t="shared" si="294"/>
        <v>127</v>
      </c>
      <c r="G334" s="29">
        <f t="shared" si="294"/>
        <v>2</v>
      </c>
      <c r="H334" s="43">
        <f>G334*100/C334</f>
        <v>0.4329004329004329</v>
      </c>
      <c r="I334" s="29">
        <f t="shared" si="294"/>
        <v>3</v>
      </c>
      <c r="J334" s="43">
        <f>I334*100/C334</f>
        <v>0.64935064935064934</v>
      </c>
      <c r="K334" s="29">
        <f t="shared" si="294"/>
        <v>28</v>
      </c>
      <c r="L334" s="43">
        <f>K334*100/C334</f>
        <v>6.0606060606060606</v>
      </c>
      <c r="M334" s="29">
        <f t="shared" si="294"/>
        <v>389</v>
      </c>
      <c r="N334" s="43">
        <f t="shared" ref="N334:N335" si="295">M334*100/C334</f>
        <v>84.199134199134193</v>
      </c>
      <c r="O334" s="29">
        <f t="shared" si="294"/>
        <v>40</v>
      </c>
      <c r="P334" s="43">
        <f t="shared" ref="P334:P335" si="296">O334*100/C334</f>
        <v>8.6580086580086579</v>
      </c>
      <c r="Q334" s="29"/>
    </row>
    <row r="335" spans="1:17" s="76" customFormat="1" ht="39.950000000000003" customHeight="1">
      <c r="A335" s="263" t="s">
        <v>495</v>
      </c>
      <c r="B335" s="264"/>
      <c r="C335" s="31">
        <f>SUM(C313,C317,C334)</f>
        <v>2416</v>
      </c>
      <c r="D335" s="31">
        <f>SUM(D313,D317,D334)</f>
        <v>13</v>
      </c>
      <c r="E335" s="31">
        <f>SUM(E313,E317,E334)</f>
        <v>886</v>
      </c>
      <c r="F335" s="31">
        <f>SUM(F313,F317,F334)</f>
        <v>1530</v>
      </c>
      <c r="G335" s="31">
        <f>SUM(G313,G317,G334)</f>
        <v>21</v>
      </c>
      <c r="H335" s="77">
        <f>G335*100/C335</f>
        <v>0.86920529801324509</v>
      </c>
      <c r="I335" s="31">
        <f>SUM(I313,I317,I334)</f>
        <v>81</v>
      </c>
      <c r="J335" s="41">
        <f>I335*100/C335</f>
        <v>3.3526490066225167</v>
      </c>
      <c r="K335" s="31">
        <f>SUM(K313,K317,K334)</f>
        <v>369</v>
      </c>
      <c r="L335" s="41">
        <f>K335*100/C335</f>
        <v>15.273178807947019</v>
      </c>
      <c r="M335" s="31">
        <f>SUM(M313,M317,M334)</f>
        <v>1869</v>
      </c>
      <c r="N335" s="41">
        <f t="shared" si="295"/>
        <v>77.359271523178805</v>
      </c>
      <c r="O335" s="31">
        <f>SUM(O313,O317,O334)</f>
        <v>76</v>
      </c>
      <c r="P335" s="41">
        <f t="shared" si="296"/>
        <v>3.1456953642384105</v>
      </c>
      <c r="Q335" s="31"/>
    </row>
    <row r="336" spans="1:17" ht="15" customHeight="1">
      <c r="Q336" s="95"/>
    </row>
    <row r="337" spans="1:17" s="12" customFormat="1" ht="18" customHeight="1">
      <c r="A337" s="2"/>
      <c r="B337" s="33"/>
      <c r="C337" s="2"/>
      <c r="D337" s="2"/>
      <c r="E337" s="2"/>
      <c r="F337" s="2"/>
      <c r="G337" s="2"/>
      <c r="H337" s="2"/>
      <c r="I337" s="2"/>
      <c r="J337" s="2"/>
      <c r="K337" s="2"/>
      <c r="L337" s="221" t="s">
        <v>507</v>
      </c>
      <c r="M337" s="221"/>
      <c r="N337" s="221"/>
      <c r="O337" s="221"/>
      <c r="P337" s="221"/>
      <c r="Q337" s="221"/>
    </row>
    <row r="338" spans="1:17" s="12" customFormat="1" ht="18" customHeight="1">
      <c r="A338" s="2"/>
      <c r="B338" s="9"/>
      <c r="C338" s="9"/>
      <c r="D338" s="9"/>
      <c r="E338" s="9"/>
      <c r="F338" s="9"/>
      <c r="G338" s="9"/>
      <c r="H338" s="9"/>
      <c r="I338" s="9"/>
      <c r="J338" s="2"/>
      <c r="K338" s="2"/>
      <c r="L338" s="205" t="s">
        <v>19</v>
      </c>
      <c r="M338" s="205"/>
      <c r="N338" s="205"/>
      <c r="O338" s="205"/>
      <c r="P338" s="205"/>
      <c r="Q338" s="205"/>
    </row>
    <row r="339" spans="1:17" s="12" customFormat="1" ht="18" customHeight="1">
      <c r="A339" s="205" t="s">
        <v>205</v>
      </c>
      <c r="B339" s="205"/>
      <c r="C339" s="205"/>
      <c r="D339" s="205"/>
      <c r="E339" s="205"/>
      <c r="F339" s="205"/>
      <c r="G339" s="205"/>
      <c r="H339" s="205"/>
      <c r="I339" s="205"/>
      <c r="J339" s="2"/>
      <c r="K339" s="2"/>
      <c r="L339" s="205" t="s">
        <v>17</v>
      </c>
      <c r="M339" s="205"/>
      <c r="N339" s="205"/>
      <c r="O339" s="205"/>
      <c r="P339" s="205"/>
      <c r="Q339" s="205"/>
    </row>
    <row r="340" spans="1:17" s="12" customFormat="1" ht="18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</row>
    <row r="341" spans="1:17" s="12" customFormat="1" ht="18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</row>
    <row r="342" spans="1:17" s="12" customFormat="1" ht="18" customHeight="1">
      <c r="A342" s="2"/>
      <c r="B342" s="33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</row>
    <row r="343" spans="1:17" s="12" customFormat="1" ht="18" customHeight="1">
      <c r="A343" s="2"/>
      <c r="B343" s="33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</row>
    <row r="344" spans="1:17" s="12" customFormat="1" ht="18" customHeight="1">
      <c r="A344" s="206" t="s">
        <v>481</v>
      </c>
      <c r="B344" s="206"/>
      <c r="C344" s="206"/>
      <c r="D344" s="206"/>
      <c r="E344" s="206"/>
      <c r="F344" s="206"/>
      <c r="G344" s="206"/>
      <c r="H344" s="206"/>
      <c r="I344" s="206"/>
      <c r="J344" s="2"/>
      <c r="K344" s="2"/>
      <c r="L344" s="206" t="s">
        <v>57</v>
      </c>
      <c r="M344" s="206"/>
      <c r="N344" s="206"/>
      <c r="O344" s="206"/>
      <c r="P344" s="206"/>
      <c r="Q344" s="206"/>
    </row>
    <row r="345" spans="1:17" s="12" customFormat="1" ht="18" customHeight="1">
      <c r="A345" s="101"/>
      <c r="B345" s="101"/>
      <c r="C345" s="101"/>
      <c r="D345" s="101"/>
      <c r="E345" s="101"/>
      <c r="F345" s="101"/>
      <c r="G345" s="101"/>
      <c r="H345" s="101"/>
      <c r="I345" s="101"/>
      <c r="J345" s="2"/>
      <c r="K345" s="2"/>
      <c r="L345" s="101"/>
      <c r="M345" s="101"/>
      <c r="N345" s="101"/>
      <c r="O345" s="101"/>
      <c r="P345" s="101"/>
      <c r="Q345" s="101"/>
    </row>
    <row r="346" spans="1:17" s="12" customFormat="1" ht="18" customHeight="1">
      <c r="A346" s="101"/>
      <c r="B346" s="101"/>
      <c r="C346" s="101"/>
      <c r="D346" s="101"/>
      <c r="E346" s="101"/>
      <c r="F346" s="101"/>
      <c r="G346" s="101"/>
      <c r="H346" s="101"/>
      <c r="I346" s="101"/>
      <c r="J346" s="2"/>
      <c r="K346" s="2"/>
      <c r="L346" s="101"/>
      <c r="M346" s="101"/>
      <c r="N346" s="101"/>
      <c r="O346" s="101"/>
      <c r="P346" s="101"/>
      <c r="Q346" s="101"/>
    </row>
    <row r="347" spans="1:17" ht="18" customHeight="1">
      <c r="A347" s="207" t="s">
        <v>29</v>
      </c>
      <c r="B347" s="207"/>
      <c r="C347" s="207"/>
      <c r="D347" s="207"/>
      <c r="E347" s="207"/>
      <c r="F347" s="207"/>
      <c r="G347" s="64"/>
      <c r="K347" s="233" t="s">
        <v>6</v>
      </c>
      <c r="L347" s="233"/>
      <c r="M347" s="233"/>
      <c r="N347" s="233"/>
      <c r="O347" s="233"/>
      <c r="P347" s="233"/>
      <c r="Q347" s="233"/>
    </row>
    <row r="348" spans="1:17" ht="18" customHeight="1">
      <c r="A348" s="205" t="s">
        <v>97</v>
      </c>
      <c r="B348" s="205"/>
      <c r="C348" s="205"/>
      <c r="D348" s="205"/>
      <c r="E348" s="205"/>
      <c r="F348" s="205"/>
      <c r="G348" s="64"/>
      <c r="K348" s="234" t="s">
        <v>7</v>
      </c>
      <c r="L348" s="234"/>
      <c r="M348" s="234"/>
      <c r="N348" s="234"/>
      <c r="O348" s="234"/>
      <c r="P348" s="234"/>
      <c r="Q348" s="234"/>
    </row>
    <row r="349" spans="1:17" ht="18" customHeight="1">
      <c r="A349" s="205" t="s">
        <v>98</v>
      </c>
      <c r="B349" s="205"/>
      <c r="C349" s="205"/>
      <c r="D349" s="205"/>
      <c r="E349" s="205"/>
      <c r="F349" s="205"/>
      <c r="G349" s="65"/>
      <c r="K349" s="254"/>
      <c r="L349" s="254"/>
      <c r="M349" s="254"/>
      <c r="N349" s="254"/>
      <c r="O349" s="254"/>
      <c r="P349" s="254"/>
      <c r="Q349" s="254"/>
    </row>
    <row r="350" spans="1:17" s="68" customFormat="1" ht="18" customHeight="1">
      <c r="A350" s="213"/>
      <c r="B350" s="213"/>
      <c r="C350" s="213"/>
      <c r="D350" s="213"/>
      <c r="E350" s="213"/>
      <c r="F350" s="213"/>
      <c r="G350" s="67"/>
      <c r="H350" s="66"/>
      <c r="I350" s="66"/>
      <c r="J350" s="66"/>
    </row>
    <row r="351" spans="1:17" s="70" customFormat="1" ht="35.1" customHeight="1">
      <c r="A351" s="249" t="s">
        <v>505</v>
      </c>
      <c r="B351" s="249"/>
      <c r="C351" s="249"/>
      <c r="D351" s="249"/>
      <c r="E351" s="249"/>
      <c r="F351" s="249"/>
      <c r="G351" s="249"/>
      <c r="H351" s="249"/>
      <c r="I351" s="249"/>
      <c r="J351" s="249"/>
      <c r="K351" s="249"/>
      <c r="L351" s="249"/>
      <c r="M351" s="249"/>
      <c r="N351" s="249"/>
      <c r="O351" s="249"/>
      <c r="P351" s="249"/>
      <c r="Q351" s="249"/>
    </row>
    <row r="352" spans="1:17" s="75" customFormat="1" ht="24.95" customHeight="1">
      <c r="A352" s="266" t="s">
        <v>492</v>
      </c>
      <c r="B352" s="266"/>
      <c r="C352" s="266"/>
      <c r="D352" s="266"/>
      <c r="E352" s="266"/>
      <c r="F352" s="266"/>
      <c r="G352" s="266"/>
      <c r="H352" s="266"/>
      <c r="I352" s="266"/>
      <c r="J352" s="266"/>
      <c r="K352" s="266"/>
      <c r="L352" s="266"/>
      <c r="M352" s="266"/>
      <c r="N352" s="266"/>
      <c r="O352" s="266"/>
      <c r="P352" s="266"/>
      <c r="Q352" s="266"/>
    </row>
    <row r="353" spans="1:17" s="75" customFormat="1" ht="15" customHeight="1">
      <c r="A353" s="87"/>
      <c r="B353" s="87"/>
      <c r="C353" s="87"/>
      <c r="D353" s="87"/>
      <c r="E353" s="87"/>
      <c r="F353" s="87"/>
      <c r="G353" s="87"/>
      <c r="H353" s="87"/>
      <c r="I353" s="87"/>
      <c r="J353" s="87"/>
      <c r="K353" s="87"/>
      <c r="L353" s="87"/>
      <c r="M353" s="87"/>
      <c r="N353" s="87"/>
      <c r="O353" s="87"/>
      <c r="P353" s="87"/>
      <c r="Q353" s="87"/>
    </row>
    <row r="354" spans="1:17" s="72" customFormat="1" ht="20.100000000000001" customHeight="1">
      <c r="A354" s="244" t="s">
        <v>0</v>
      </c>
      <c r="B354" s="244" t="s">
        <v>31</v>
      </c>
      <c r="C354" s="237" t="s">
        <v>8</v>
      </c>
      <c r="D354" s="237"/>
      <c r="E354" s="237"/>
      <c r="F354" s="237"/>
      <c r="G354" s="252" t="s">
        <v>16</v>
      </c>
      <c r="H354" s="253"/>
      <c r="I354" s="253"/>
      <c r="J354" s="253"/>
      <c r="K354" s="253"/>
      <c r="L354" s="253"/>
      <c r="M354" s="253"/>
      <c r="N354" s="253"/>
      <c r="O354" s="253"/>
      <c r="P354" s="253"/>
      <c r="Q354" s="208" t="s">
        <v>510</v>
      </c>
    </row>
    <row r="355" spans="1:17" s="72" customFormat="1" ht="20.100000000000001" customHeight="1">
      <c r="A355" s="244"/>
      <c r="B355" s="237"/>
      <c r="C355" s="245" t="s">
        <v>9</v>
      </c>
      <c r="D355" s="237" t="s">
        <v>10</v>
      </c>
      <c r="E355" s="237" t="s">
        <v>1</v>
      </c>
      <c r="F355" s="237" t="s">
        <v>2</v>
      </c>
      <c r="G355" s="237" t="s">
        <v>11</v>
      </c>
      <c r="H355" s="237"/>
      <c r="I355" s="237" t="s">
        <v>12</v>
      </c>
      <c r="J355" s="237"/>
      <c r="K355" s="237" t="s">
        <v>13</v>
      </c>
      <c r="L355" s="237"/>
      <c r="M355" s="237" t="s">
        <v>5</v>
      </c>
      <c r="N355" s="237"/>
      <c r="O355" s="237" t="s">
        <v>14</v>
      </c>
      <c r="P355" s="237"/>
      <c r="Q355" s="209"/>
    </row>
    <row r="356" spans="1:17" ht="20.100000000000001" customHeight="1">
      <c r="A356" s="244"/>
      <c r="B356" s="237"/>
      <c r="C356" s="245"/>
      <c r="D356" s="237"/>
      <c r="E356" s="237"/>
      <c r="F356" s="237"/>
      <c r="G356" s="73" t="s">
        <v>3</v>
      </c>
      <c r="H356" s="73" t="s">
        <v>4</v>
      </c>
      <c r="I356" s="73" t="s">
        <v>3</v>
      </c>
      <c r="J356" s="73" t="s">
        <v>4</v>
      </c>
      <c r="K356" s="73" t="s">
        <v>3</v>
      </c>
      <c r="L356" s="73" t="s">
        <v>4</v>
      </c>
      <c r="M356" s="73" t="s">
        <v>3</v>
      </c>
      <c r="N356" s="73" t="s">
        <v>4</v>
      </c>
      <c r="O356" s="73" t="s">
        <v>3</v>
      </c>
      <c r="P356" s="73" t="s">
        <v>4</v>
      </c>
      <c r="Q356" s="210"/>
    </row>
    <row r="357" spans="1:17" ht="30" customHeight="1">
      <c r="A357" s="119"/>
      <c r="B357" s="118" t="s">
        <v>276</v>
      </c>
      <c r="C357" s="117"/>
      <c r="D357" s="120"/>
      <c r="E357" s="120"/>
      <c r="F357" s="121"/>
      <c r="G357" s="123"/>
      <c r="H357" s="124"/>
      <c r="I357" s="124"/>
      <c r="J357" s="124"/>
      <c r="K357" s="124"/>
      <c r="L357" s="124"/>
      <c r="M357" s="124"/>
      <c r="N357" s="124"/>
      <c r="O357" s="124"/>
      <c r="P357" s="124"/>
      <c r="Q357" s="122"/>
    </row>
    <row r="358" spans="1:17" s="70" customFormat="1" ht="30" customHeight="1">
      <c r="A358" s="238" t="s">
        <v>43</v>
      </c>
      <c r="B358" s="239"/>
      <c r="C358" s="239"/>
      <c r="D358" s="239"/>
      <c r="E358" s="239"/>
      <c r="F358" s="240"/>
      <c r="G358" s="269"/>
      <c r="H358" s="270"/>
      <c r="I358" s="270"/>
      <c r="J358" s="270"/>
      <c r="K358" s="270"/>
      <c r="L358" s="270"/>
      <c r="M358" s="270"/>
      <c r="N358" s="270"/>
      <c r="O358" s="270"/>
      <c r="P358" s="270"/>
      <c r="Q358" s="79"/>
    </row>
    <row r="359" spans="1:17" s="16" customFormat="1" ht="24.95" customHeight="1">
      <c r="A359" s="111">
        <v>1</v>
      </c>
      <c r="B359" s="58" t="s">
        <v>82</v>
      </c>
      <c r="C359" s="52">
        <f t="shared" ref="C359:C360" si="297">SUM(G359,I359,K359,M359,O359)</f>
        <v>39</v>
      </c>
      <c r="D359" s="190">
        <v>34</v>
      </c>
      <c r="E359" s="60">
        <f>C359-F359</f>
        <v>10</v>
      </c>
      <c r="F359" s="51">
        <v>29</v>
      </c>
      <c r="G359" s="50">
        <v>2</v>
      </c>
      <c r="H359" s="39">
        <f>G359*100/C359</f>
        <v>5.1282051282051286</v>
      </c>
      <c r="I359" s="50">
        <v>2</v>
      </c>
      <c r="J359" s="39">
        <f>I359*100/C359</f>
        <v>5.1282051282051286</v>
      </c>
      <c r="K359" s="50">
        <v>3</v>
      </c>
      <c r="L359" s="39">
        <f>K359*100/C359</f>
        <v>7.6923076923076925</v>
      </c>
      <c r="M359" s="50">
        <v>32</v>
      </c>
      <c r="N359" s="39">
        <f t="shared" ref="N359:N360" si="298">M359*100/C359</f>
        <v>82.051282051282058</v>
      </c>
      <c r="O359" s="50">
        <v>0</v>
      </c>
      <c r="P359" s="39">
        <f t="shared" ref="P359:P360" si="299">O359*100/C359</f>
        <v>0</v>
      </c>
      <c r="Q359" s="62"/>
    </row>
    <row r="360" spans="1:17" s="16" customFormat="1" ht="24.95" customHeight="1">
      <c r="A360" s="111">
        <v>2</v>
      </c>
      <c r="B360" s="58" t="s">
        <v>83</v>
      </c>
      <c r="C360" s="52">
        <f t="shared" si="297"/>
        <v>45</v>
      </c>
      <c r="D360" s="190">
        <v>43</v>
      </c>
      <c r="E360" s="60">
        <f>C360-F360</f>
        <v>5</v>
      </c>
      <c r="F360" s="51">
        <v>40</v>
      </c>
      <c r="G360" s="50">
        <v>1</v>
      </c>
      <c r="H360" s="39">
        <f>G360*100/C360</f>
        <v>2.2222222222222223</v>
      </c>
      <c r="I360" s="50">
        <v>3</v>
      </c>
      <c r="J360" s="39">
        <f>I360*100/C360</f>
        <v>6.666666666666667</v>
      </c>
      <c r="K360" s="50">
        <v>3</v>
      </c>
      <c r="L360" s="39">
        <f>K360*100/C360</f>
        <v>6.666666666666667</v>
      </c>
      <c r="M360" s="50">
        <v>34</v>
      </c>
      <c r="N360" s="39">
        <f t="shared" si="298"/>
        <v>75.555555555555557</v>
      </c>
      <c r="O360" s="50">
        <v>4</v>
      </c>
      <c r="P360" s="39">
        <f t="shared" si="299"/>
        <v>8.8888888888888893</v>
      </c>
      <c r="Q360" s="172"/>
    </row>
    <row r="361" spans="1:17" s="76" customFormat="1" ht="30" customHeight="1">
      <c r="A361" s="243" t="s">
        <v>27</v>
      </c>
      <c r="B361" s="243"/>
      <c r="C361" s="29">
        <f>SUM(C359:C360)</f>
        <v>84</v>
      </c>
      <c r="D361" s="29">
        <f t="shared" ref="D361:O361" si="300">SUM(D359:D360)</f>
        <v>77</v>
      </c>
      <c r="E361" s="29">
        <f t="shared" si="300"/>
        <v>15</v>
      </c>
      <c r="F361" s="29">
        <f t="shared" si="300"/>
        <v>69</v>
      </c>
      <c r="G361" s="29">
        <f t="shared" si="300"/>
        <v>3</v>
      </c>
      <c r="H361" s="43">
        <f>G361*100/C361</f>
        <v>3.5714285714285716</v>
      </c>
      <c r="I361" s="29">
        <f t="shared" si="300"/>
        <v>5</v>
      </c>
      <c r="J361" s="43">
        <f>I361*100/C361</f>
        <v>5.9523809523809526</v>
      </c>
      <c r="K361" s="29">
        <f t="shared" si="300"/>
        <v>6</v>
      </c>
      <c r="L361" s="43">
        <f>K361*100/C361</f>
        <v>7.1428571428571432</v>
      </c>
      <c r="M361" s="29">
        <f t="shared" si="300"/>
        <v>66</v>
      </c>
      <c r="N361" s="43">
        <f>M361*100/C361</f>
        <v>78.571428571428569</v>
      </c>
      <c r="O361" s="29">
        <f t="shared" si="300"/>
        <v>4</v>
      </c>
      <c r="P361" s="43">
        <f>O361*100/C361</f>
        <v>4.7619047619047619</v>
      </c>
      <c r="Q361" s="29"/>
    </row>
    <row r="362" spans="1:17" s="70" customFormat="1" ht="30" customHeight="1">
      <c r="A362" s="238" t="s">
        <v>42</v>
      </c>
      <c r="B362" s="239"/>
      <c r="C362" s="239"/>
      <c r="D362" s="239"/>
      <c r="E362" s="239"/>
      <c r="F362" s="240"/>
      <c r="G362" s="269"/>
      <c r="H362" s="270"/>
      <c r="I362" s="270"/>
      <c r="J362" s="270"/>
      <c r="K362" s="270"/>
      <c r="L362" s="270"/>
      <c r="M362" s="270"/>
      <c r="N362" s="270"/>
      <c r="O362" s="270"/>
      <c r="P362" s="270"/>
      <c r="Q362" s="79"/>
    </row>
    <row r="363" spans="1:17" s="16" customFormat="1" ht="24.95" customHeight="1">
      <c r="A363" s="111">
        <v>1</v>
      </c>
      <c r="B363" s="58" t="s">
        <v>191</v>
      </c>
      <c r="C363" s="52">
        <f t="shared" ref="C363:C367" si="301">SUM(G363,I363,K363,M363,O363)</f>
        <v>34</v>
      </c>
      <c r="D363" s="190">
        <v>32</v>
      </c>
      <c r="E363" s="56">
        <f t="shared" ref="E363:E367" si="302">C363-F363</f>
        <v>9</v>
      </c>
      <c r="F363" s="51">
        <v>25</v>
      </c>
      <c r="G363" s="37">
        <v>7</v>
      </c>
      <c r="H363" s="39">
        <f t="shared" ref="H363:H367" si="303">G363*100/C363</f>
        <v>20.588235294117649</v>
      </c>
      <c r="I363" s="37">
        <v>4</v>
      </c>
      <c r="J363" s="39">
        <f t="shared" ref="J363:J367" si="304">I363*100/C363</f>
        <v>11.764705882352942</v>
      </c>
      <c r="K363" s="37">
        <v>14</v>
      </c>
      <c r="L363" s="39">
        <f t="shared" ref="L363:L367" si="305">K363*100/C363</f>
        <v>41.176470588235297</v>
      </c>
      <c r="M363" s="37">
        <v>9</v>
      </c>
      <c r="N363" s="39">
        <f t="shared" ref="N363:N367" si="306">M363*100/C363</f>
        <v>26.470588235294116</v>
      </c>
      <c r="O363" s="37">
        <v>0</v>
      </c>
      <c r="P363" s="39">
        <f t="shared" ref="P363:P367" si="307">O363*100/C363</f>
        <v>0</v>
      </c>
      <c r="Q363" s="61"/>
    </row>
    <row r="364" spans="1:17" s="16" customFormat="1" ht="24.95" customHeight="1">
      <c r="A364" s="111">
        <v>2</v>
      </c>
      <c r="B364" s="58" t="s">
        <v>192</v>
      </c>
      <c r="C364" s="52">
        <f t="shared" si="301"/>
        <v>42</v>
      </c>
      <c r="D364" s="190">
        <v>41</v>
      </c>
      <c r="E364" s="56">
        <f t="shared" si="302"/>
        <v>8</v>
      </c>
      <c r="F364" s="51">
        <v>34</v>
      </c>
      <c r="G364" s="37">
        <v>4</v>
      </c>
      <c r="H364" s="39">
        <f t="shared" si="303"/>
        <v>9.5238095238095237</v>
      </c>
      <c r="I364" s="37">
        <v>12</v>
      </c>
      <c r="J364" s="39">
        <f t="shared" si="304"/>
        <v>28.571428571428573</v>
      </c>
      <c r="K364" s="37">
        <v>22</v>
      </c>
      <c r="L364" s="39">
        <f t="shared" si="305"/>
        <v>52.38095238095238</v>
      </c>
      <c r="M364" s="37">
        <v>3</v>
      </c>
      <c r="N364" s="39">
        <f t="shared" si="306"/>
        <v>7.1428571428571432</v>
      </c>
      <c r="O364" s="37">
        <v>1</v>
      </c>
      <c r="P364" s="39">
        <f t="shared" si="307"/>
        <v>2.3809523809523809</v>
      </c>
      <c r="Q364" s="61"/>
    </row>
    <row r="365" spans="1:17" s="16" customFormat="1" ht="24.95" customHeight="1">
      <c r="A365" s="111">
        <v>3</v>
      </c>
      <c r="B365" s="58" t="s">
        <v>422</v>
      </c>
      <c r="C365" s="52">
        <f t="shared" si="301"/>
        <v>39</v>
      </c>
      <c r="D365" s="190">
        <v>36</v>
      </c>
      <c r="E365" s="60">
        <f t="shared" si="302"/>
        <v>4</v>
      </c>
      <c r="F365" s="51">
        <v>35</v>
      </c>
      <c r="G365" s="37">
        <v>14</v>
      </c>
      <c r="H365" s="39">
        <f t="shared" si="303"/>
        <v>35.897435897435898</v>
      </c>
      <c r="I365" s="37">
        <v>7</v>
      </c>
      <c r="J365" s="39">
        <f t="shared" si="304"/>
        <v>17.948717948717949</v>
      </c>
      <c r="K365" s="37">
        <v>7</v>
      </c>
      <c r="L365" s="39">
        <f t="shared" si="305"/>
        <v>17.948717948717949</v>
      </c>
      <c r="M365" s="37">
        <v>11</v>
      </c>
      <c r="N365" s="39">
        <f t="shared" si="306"/>
        <v>28.205128205128204</v>
      </c>
      <c r="O365" s="37">
        <v>0</v>
      </c>
      <c r="P365" s="39">
        <f t="shared" si="307"/>
        <v>0</v>
      </c>
      <c r="Q365" s="61"/>
    </row>
    <row r="366" spans="1:17" s="16" customFormat="1" ht="24.95" customHeight="1">
      <c r="A366" s="111">
        <v>4</v>
      </c>
      <c r="B366" s="58" t="s">
        <v>423</v>
      </c>
      <c r="C366" s="52">
        <f t="shared" si="301"/>
        <v>21</v>
      </c>
      <c r="D366" s="190">
        <v>19</v>
      </c>
      <c r="E366" s="60">
        <f t="shared" si="302"/>
        <v>3</v>
      </c>
      <c r="F366" s="51">
        <v>18</v>
      </c>
      <c r="G366" s="37">
        <v>6</v>
      </c>
      <c r="H366" s="39">
        <f t="shared" si="303"/>
        <v>28.571428571428573</v>
      </c>
      <c r="I366" s="37">
        <v>4</v>
      </c>
      <c r="J366" s="39">
        <f t="shared" si="304"/>
        <v>19.047619047619047</v>
      </c>
      <c r="K366" s="37">
        <v>5</v>
      </c>
      <c r="L366" s="39">
        <f t="shared" si="305"/>
        <v>23.80952380952381</v>
      </c>
      <c r="M366" s="37">
        <v>6</v>
      </c>
      <c r="N366" s="39">
        <f t="shared" si="306"/>
        <v>28.571428571428573</v>
      </c>
      <c r="O366" s="37">
        <v>0</v>
      </c>
      <c r="P366" s="39">
        <f t="shared" si="307"/>
        <v>0</v>
      </c>
      <c r="Q366" s="61"/>
    </row>
    <row r="367" spans="1:17" s="16" customFormat="1" ht="24.95" customHeight="1">
      <c r="A367" s="111">
        <v>5</v>
      </c>
      <c r="B367" s="58" t="s">
        <v>512</v>
      </c>
      <c r="C367" s="52">
        <f t="shared" si="301"/>
        <v>8</v>
      </c>
      <c r="D367" s="190">
        <v>6</v>
      </c>
      <c r="E367" s="60">
        <f t="shared" si="302"/>
        <v>5</v>
      </c>
      <c r="F367" s="51">
        <v>3</v>
      </c>
      <c r="G367" s="37">
        <v>0</v>
      </c>
      <c r="H367" s="182">
        <f t="shared" si="303"/>
        <v>0</v>
      </c>
      <c r="I367" s="37">
        <v>5</v>
      </c>
      <c r="J367" s="182">
        <f t="shared" si="304"/>
        <v>62.5</v>
      </c>
      <c r="K367" s="37">
        <v>3</v>
      </c>
      <c r="L367" s="182">
        <f t="shared" si="305"/>
        <v>37.5</v>
      </c>
      <c r="M367" s="37">
        <v>0</v>
      </c>
      <c r="N367" s="182">
        <f t="shared" si="306"/>
        <v>0</v>
      </c>
      <c r="O367" s="37">
        <v>0</v>
      </c>
      <c r="P367" s="182">
        <f t="shared" si="307"/>
        <v>0</v>
      </c>
      <c r="Q367" s="173"/>
    </row>
    <row r="368" spans="1:17" s="76" customFormat="1" ht="30" customHeight="1">
      <c r="A368" s="243" t="s">
        <v>458</v>
      </c>
      <c r="B368" s="243"/>
      <c r="C368" s="29">
        <f>SUM(C363:C367)</f>
        <v>144</v>
      </c>
      <c r="D368" s="29">
        <f t="shared" ref="D368:O368" si="308">SUM(D363:D367)</f>
        <v>134</v>
      </c>
      <c r="E368" s="29">
        <f t="shared" si="308"/>
        <v>29</v>
      </c>
      <c r="F368" s="29">
        <f t="shared" si="308"/>
        <v>115</v>
      </c>
      <c r="G368" s="29">
        <f t="shared" si="308"/>
        <v>31</v>
      </c>
      <c r="H368" s="43">
        <f>G368*100/C368</f>
        <v>21.527777777777779</v>
      </c>
      <c r="I368" s="29">
        <f t="shared" si="308"/>
        <v>32</v>
      </c>
      <c r="J368" s="43">
        <f>I368*100/C368</f>
        <v>22.222222222222221</v>
      </c>
      <c r="K368" s="29">
        <f t="shared" si="308"/>
        <v>51</v>
      </c>
      <c r="L368" s="43">
        <f>K368*100/C368</f>
        <v>35.416666666666664</v>
      </c>
      <c r="M368" s="29">
        <f t="shared" si="308"/>
        <v>29</v>
      </c>
      <c r="N368" s="43">
        <f t="shared" ref="N368" si="309">M368*100/C368</f>
        <v>20.138888888888889</v>
      </c>
      <c r="O368" s="29">
        <f t="shared" si="308"/>
        <v>1</v>
      </c>
      <c r="P368" s="43">
        <f t="shared" ref="P368" si="310">O368*100/C368</f>
        <v>0.69444444444444442</v>
      </c>
      <c r="Q368" s="29"/>
    </row>
    <row r="369" spans="1:17" s="72" customFormat="1" ht="20.100000000000001" customHeight="1">
      <c r="A369" s="244" t="s">
        <v>0</v>
      </c>
      <c r="B369" s="244" t="s">
        <v>31</v>
      </c>
      <c r="C369" s="237" t="s">
        <v>8</v>
      </c>
      <c r="D369" s="237"/>
      <c r="E369" s="237"/>
      <c r="F369" s="237"/>
      <c r="G369" s="252" t="s">
        <v>16</v>
      </c>
      <c r="H369" s="253"/>
      <c r="I369" s="253"/>
      <c r="J369" s="253"/>
      <c r="K369" s="253"/>
      <c r="L369" s="253"/>
      <c r="M369" s="253"/>
      <c r="N369" s="253"/>
      <c r="O369" s="253"/>
      <c r="P369" s="253"/>
      <c r="Q369" s="208" t="s">
        <v>510</v>
      </c>
    </row>
    <row r="370" spans="1:17" s="72" customFormat="1" ht="20.100000000000001" customHeight="1">
      <c r="A370" s="244"/>
      <c r="B370" s="237"/>
      <c r="C370" s="245" t="s">
        <v>9</v>
      </c>
      <c r="D370" s="237" t="s">
        <v>10</v>
      </c>
      <c r="E370" s="237" t="s">
        <v>1</v>
      </c>
      <c r="F370" s="237" t="s">
        <v>2</v>
      </c>
      <c r="G370" s="237" t="s">
        <v>11</v>
      </c>
      <c r="H370" s="237"/>
      <c r="I370" s="237" t="s">
        <v>12</v>
      </c>
      <c r="J370" s="237"/>
      <c r="K370" s="237" t="s">
        <v>13</v>
      </c>
      <c r="L370" s="237"/>
      <c r="M370" s="237" t="s">
        <v>5</v>
      </c>
      <c r="N370" s="237"/>
      <c r="O370" s="237" t="s">
        <v>14</v>
      </c>
      <c r="P370" s="237"/>
      <c r="Q370" s="209"/>
    </row>
    <row r="371" spans="1:17" ht="20.100000000000001" customHeight="1">
      <c r="A371" s="244"/>
      <c r="B371" s="237"/>
      <c r="C371" s="245"/>
      <c r="D371" s="237"/>
      <c r="E371" s="237"/>
      <c r="F371" s="237"/>
      <c r="G371" s="73" t="s">
        <v>3</v>
      </c>
      <c r="H371" s="73" t="s">
        <v>4</v>
      </c>
      <c r="I371" s="73" t="s">
        <v>3</v>
      </c>
      <c r="J371" s="73" t="s">
        <v>4</v>
      </c>
      <c r="K371" s="73" t="s">
        <v>3</v>
      </c>
      <c r="L371" s="73" t="s">
        <v>4</v>
      </c>
      <c r="M371" s="73" t="s">
        <v>3</v>
      </c>
      <c r="N371" s="73" t="s">
        <v>4</v>
      </c>
      <c r="O371" s="73" t="s">
        <v>3</v>
      </c>
      <c r="P371" s="73" t="s">
        <v>4</v>
      </c>
      <c r="Q371" s="210"/>
    </row>
    <row r="372" spans="1:17" ht="30" customHeight="1">
      <c r="A372" s="119"/>
      <c r="B372" s="118" t="s">
        <v>283</v>
      </c>
      <c r="C372" s="117"/>
      <c r="D372" s="120"/>
      <c r="E372" s="120"/>
      <c r="F372" s="121"/>
      <c r="G372" s="123"/>
      <c r="H372" s="124"/>
      <c r="I372" s="124"/>
      <c r="J372" s="124"/>
      <c r="K372" s="124"/>
      <c r="L372" s="124"/>
      <c r="M372" s="124"/>
      <c r="N372" s="124"/>
      <c r="O372" s="124"/>
      <c r="P372" s="124"/>
      <c r="Q372" s="122"/>
    </row>
    <row r="373" spans="1:17" s="70" customFormat="1" ht="30" customHeight="1">
      <c r="A373" s="238" t="s">
        <v>43</v>
      </c>
      <c r="B373" s="239"/>
      <c r="C373" s="239"/>
      <c r="D373" s="239"/>
      <c r="E373" s="239"/>
      <c r="F373" s="240"/>
      <c r="G373" s="269"/>
      <c r="H373" s="270"/>
      <c r="I373" s="270"/>
      <c r="J373" s="270"/>
      <c r="K373" s="270"/>
      <c r="L373" s="270"/>
      <c r="M373" s="270"/>
      <c r="N373" s="270"/>
      <c r="O373" s="270"/>
      <c r="P373" s="270"/>
      <c r="Q373" s="79"/>
    </row>
    <row r="374" spans="1:17" s="16" customFormat="1" ht="30" customHeight="1">
      <c r="A374" s="111">
        <v>1</v>
      </c>
      <c r="B374" s="96" t="s">
        <v>55</v>
      </c>
      <c r="C374" s="52">
        <f t="shared" ref="C374:C376" si="311">SUM(G374,I374,K374,M374,O374)</f>
        <v>22</v>
      </c>
      <c r="D374" s="190">
        <v>21</v>
      </c>
      <c r="E374" s="53">
        <f>C374-F374</f>
        <v>17</v>
      </c>
      <c r="F374" s="51">
        <v>5</v>
      </c>
      <c r="G374" s="37">
        <v>0</v>
      </c>
      <c r="H374" s="38">
        <f>G374*100/C374</f>
        <v>0</v>
      </c>
      <c r="I374" s="37">
        <v>1</v>
      </c>
      <c r="J374" s="38">
        <f>I374*100/C374</f>
        <v>4.5454545454545459</v>
      </c>
      <c r="K374" s="37">
        <v>2</v>
      </c>
      <c r="L374" s="39">
        <f>K374*100/C374</f>
        <v>9.0909090909090917</v>
      </c>
      <c r="M374" s="37">
        <v>17</v>
      </c>
      <c r="N374" s="39">
        <f>M374*100/C374</f>
        <v>77.272727272727266</v>
      </c>
      <c r="O374" s="37">
        <v>2</v>
      </c>
      <c r="P374" s="39">
        <f>O374*100/C374</f>
        <v>9.0909090909090917</v>
      </c>
      <c r="Q374" s="102"/>
    </row>
    <row r="375" spans="1:17" s="16" customFormat="1" ht="30" customHeight="1">
      <c r="A375" s="111">
        <v>2</v>
      </c>
      <c r="B375" s="86" t="s">
        <v>116</v>
      </c>
      <c r="C375" s="55">
        <f t="shared" si="311"/>
        <v>33</v>
      </c>
      <c r="D375" s="190">
        <v>28</v>
      </c>
      <c r="E375" s="56">
        <f t="shared" ref="E375" si="312">C375-F375</f>
        <v>23</v>
      </c>
      <c r="F375" s="51">
        <v>10</v>
      </c>
      <c r="G375" s="37">
        <v>0</v>
      </c>
      <c r="H375" s="38">
        <f t="shared" ref="H375" si="313">G375*100/C375</f>
        <v>0</v>
      </c>
      <c r="I375" s="37">
        <v>0</v>
      </c>
      <c r="J375" s="38">
        <f t="shared" ref="J375" si="314">I375*100/C375</f>
        <v>0</v>
      </c>
      <c r="K375" s="37">
        <v>3</v>
      </c>
      <c r="L375" s="39">
        <f t="shared" ref="L375" si="315">K375*100/C375</f>
        <v>9.0909090909090917</v>
      </c>
      <c r="M375" s="37">
        <v>24</v>
      </c>
      <c r="N375" s="39">
        <f t="shared" ref="N375:N376" si="316">M375*100/C375</f>
        <v>72.727272727272734</v>
      </c>
      <c r="O375" s="37">
        <v>6</v>
      </c>
      <c r="P375" s="39">
        <f t="shared" ref="P375:P376" si="317">O375*100/C375</f>
        <v>18.181818181818183</v>
      </c>
      <c r="Q375" s="173" t="s">
        <v>483</v>
      </c>
    </row>
    <row r="376" spans="1:17" s="16" customFormat="1" ht="30" customHeight="1">
      <c r="A376" s="111">
        <v>3</v>
      </c>
      <c r="B376" s="86" t="s">
        <v>346</v>
      </c>
      <c r="C376" s="55">
        <f t="shared" si="311"/>
        <v>49</v>
      </c>
      <c r="D376" s="190">
        <v>42</v>
      </c>
      <c r="E376" s="56">
        <f>C376-F376</f>
        <v>40</v>
      </c>
      <c r="F376" s="51">
        <v>9</v>
      </c>
      <c r="G376" s="37">
        <v>0</v>
      </c>
      <c r="H376" s="38">
        <f>G376*100/C376</f>
        <v>0</v>
      </c>
      <c r="I376" s="37">
        <v>0</v>
      </c>
      <c r="J376" s="38">
        <f>I376*100/C376</f>
        <v>0</v>
      </c>
      <c r="K376" s="37">
        <v>6</v>
      </c>
      <c r="L376" s="39">
        <f>K376*100/C376</f>
        <v>12.244897959183673</v>
      </c>
      <c r="M376" s="37">
        <v>31</v>
      </c>
      <c r="N376" s="39">
        <f t="shared" si="316"/>
        <v>63.265306122448976</v>
      </c>
      <c r="O376" s="37">
        <v>12</v>
      </c>
      <c r="P376" s="39">
        <f t="shared" si="317"/>
        <v>24.489795918367346</v>
      </c>
      <c r="Q376" s="61"/>
    </row>
    <row r="377" spans="1:17" s="76" customFormat="1" ht="30" customHeight="1">
      <c r="A377" s="243" t="s">
        <v>459</v>
      </c>
      <c r="B377" s="243"/>
      <c r="C377" s="29">
        <f>SUM(C374:C376)</f>
        <v>104</v>
      </c>
      <c r="D377" s="29">
        <f t="shared" ref="D377:O377" si="318">SUM(D374:D376)</f>
        <v>91</v>
      </c>
      <c r="E377" s="29">
        <f t="shared" si="318"/>
        <v>80</v>
      </c>
      <c r="F377" s="29">
        <f t="shared" si="318"/>
        <v>24</v>
      </c>
      <c r="G377" s="29">
        <f t="shared" si="318"/>
        <v>0</v>
      </c>
      <c r="H377" s="43">
        <f>G377*100/C377</f>
        <v>0</v>
      </c>
      <c r="I377" s="29">
        <f t="shared" si="318"/>
        <v>1</v>
      </c>
      <c r="J377" s="43">
        <f>I377*100/C377</f>
        <v>0.96153846153846156</v>
      </c>
      <c r="K377" s="29">
        <f t="shared" si="318"/>
        <v>11</v>
      </c>
      <c r="L377" s="43">
        <f>K377*100/C377</f>
        <v>10.576923076923077</v>
      </c>
      <c r="M377" s="29">
        <f t="shared" si="318"/>
        <v>72</v>
      </c>
      <c r="N377" s="43">
        <f>M377*100/C377</f>
        <v>69.230769230769226</v>
      </c>
      <c r="O377" s="29">
        <f t="shared" si="318"/>
        <v>20</v>
      </c>
      <c r="P377" s="43">
        <f>O377*100/C377</f>
        <v>19.23076923076923</v>
      </c>
      <c r="Q377" s="29"/>
    </row>
    <row r="378" spans="1:17" s="80" customFormat="1" ht="39.950000000000003" customHeight="1">
      <c r="A378" s="263" t="s">
        <v>460</v>
      </c>
      <c r="B378" s="264"/>
      <c r="C378" s="31">
        <f>SUM(C361,C368,C377)</f>
        <v>332</v>
      </c>
      <c r="D378" s="31">
        <f t="shared" ref="D378:O378" si="319">SUM(D361,D368,D377)</f>
        <v>302</v>
      </c>
      <c r="E378" s="31">
        <f t="shared" si="319"/>
        <v>124</v>
      </c>
      <c r="F378" s="31">
        <f t="shared" si="319"/>
        <v>208</v>
      </c>
      <c r="G378" s="31">
        <f t="shared" si="319"/>
        <v>34</v>
      </c>
      <c r="H378" s="77">
        <f>G378*100/C378</f>
        <v>10.240963855421686</v>
      </c>
      <c r="I378" s="31">
        <f t="shared" si="319"/>
        <v>38</v>
      </c>
      <c r="J378" s="41">
        <f>I378*100/C378</f>
        <v>11.445783132530121</v>
      </c>
      <c r="K378" s="31">
        <f t="shared" si="319"/>
        <v>68</v>
      </c>
      <c r="L378" s="41">
        <f>K378*100/C378</f>
        <v>20.481927710843372</v>
      </c>
      <c r="M378" s="31">
        <f t="shared" si="319"/>
        <v>167</v>
      </c>
      <c r="N378" s="41">
        <f>M378*100/C378</f>
        <v>50.30120481927711</v>
      </c>
      <c r="O378" s="31">
        <f t="shared" si="319"/>
        <v>25</v>
      </c>
      <c r="P378" s="41">
        <f>O378*100/C378</f>
        <v>7.5301204819277112</v>
      </c>
      <c r="Q378" s="31"/>
    </row>
    <row r="379" spans="1:17" ht="20.100000000000001" customHeight="1">
      <c r="B379" s="2"/>
    </row>
    <row r="380" spans="1:17" s="12" customFormat="1" ht="20.100000000000001" customHeight="1">
      <c r="A380" s="2"/>
      <c r="B380" s="33"/>
      <c r="C380" s="2"/>
      <c r="D380" s="2"/>
      <c r="E380" s="2"/>
      <c r="F380" s="2"/>
      <c r="G380" s="2"/>
      <c r="H380" s="2"/>
      <c r="I380" s="2"/>
      <c r="J380" s="2"/>
      <c r="K380" s="2"/>
      <c r="L380" s="221" t="s">
        <v>511</v>
      </c>
      <c r="M380" s="221"/>
      <c r="N380" s="221"/>
      <c r="O380" s="221"/>
      <c r="P380" s="221"/>
      <c r="Q380" s="221"/>
    </row>
    <row r="381" spans="1:17" s="12" customFormat="1" ht="20.100000000000001" customHeight="1">
      <c r="A381" s="2"/>
      <c r="B381" s="9"/>
      <c r="C381" s="9"/>
      <c r="D381" s="9"/>
      <c r="E381" s="9"/>
      <c r="F381" s="9"/>
      <c r="G381" s="9"/>
      <c r="H381" s="9"/>
      <c r="I381" s="9"/>
      <c r="J381" s="2"/>
      <c r="K381" s="2"/>
      <c r="L381" s="205" t="s">
        <v>19</v>
      </c>
      <c r="M381" s="205"/>
      <c r="N381" s="205"/>
      <c r="O381" s="205"/>
      <c r="P381" s="205"/>
      <c r="Q381" s="205"/>
    </row>
    <row r="382" spans="1:17" s="12" customFormat="1" ht="20.100000000000001" customHeight="1">
      <c r="A382" s="205" t="s">
        <v>205</v>
      </c>
      <c r="B382" s="205"/>
      <c r="C382" s="205"/>
      <c r="D382" s="205"/>
      <c r="E382" s="205"/>
      <c r="F382" s="205"/>
      <c r="G382" s="205"/>
      <c r="H382" s="205"/>
      <c r="I382" s="205"/>
      <c r="J382" s="2"/>
      <c r="K382" s="2"/>
      <c r="L382" s="205" t="s">
        <v>17</v>
      </c>
      <c r="M382" s="205"/>
      <c r="N382" s="205"/>
      <c r="O382" s="205"/>
      <c r="P382" s="205"/>
      <c r="Q382" s="205"/>
    </row>
    <row r="383" spans="1:17" s="12" customFormat="1" ht="20.100000000000001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</row>
    <row r="384" spans="1:17" s="12" customFormat="1" ht="20.100000000000001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</row>
    <row r="385" spans="1:17" s="12" customFormat="1" ht="20.100000000000001" customHeight="1">
      <c r="A385" s="2"/>
      <c r="B385" s="33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</row>
    <row r="386" spans="1:17" s="12" customFormat="1" ht="20.100000000000001" customHeight="1">
      <c r="A386" s="2"/>
      <c r="B386" s="33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</row>
    <row r="387" spans="1:17" s="12" customFormat="1" ht="20.100000000000001" customHeight="1">
      <c r="A387" s="206" t="s">
        <v>481</v>
      </c>
      <c r="B387" s="206"/>
      <c r="C387" s="206"/>
      <c r="D387" s="206"/>
      <c r="E387" s="206"/>
      <c r="F387" s="206"/>
      <c r="G387" s="206"/>
      <c r="H387" s="206"/>
      <c r="I387" s="206"/>
      <c r="J387" s="2"/>
      <c r="K387" s="2"/>
      <c r="L387" s="206" t="s">
        <v>57</v>
      </c>
      <c r="M387" s="206"/>
      <c r="N387" s="206"/>
      <c r="O387" s="206"/>
      <c r="P387" s="206"/>
      <c r="Q387" s="206"/>
    </row>
    <row r="388" spans="1:17" ht="20.100000000000001" customHeight="1">
      <c r="B388" s="44"/>
      <c r="C388" s="44"/>
      <c r="D388" s="44"/>
      <c r="E388" s="44"/>
      <c r="F388" s="44"/>
      <c r="L388" s="44"/>
      <c r="M388" s="44"/>
      <c r="N388" s="44"/>
      <c r="O388" s="44"/>
      <c r="P388" s="44"/>
      <c r="Q388" s="44"/>
    </row>
    <row r="389" spans="1:17" ht="18" customHeight="1">
      <c r="B389" s="44"/>
      <c r="C389" s="44"/>
      <c r="D389" s="44"/>
      <c r="E389" s="44"/>
      <c r="F389" s="44"/>
      <c r="L389" s="44"/>
      <c r="M389" s="44"/>
      <c r="N389" s="44"/>
      <c r="O389" s="44"/>
      <c r="P389" s="44"/>
      <c r="Q389" s="44"/>
    </row>
    <row r="390" spans="1:17" ht="18" customHeight="1">
      <c r="B390" s="44"/>
      <c r="C390" s="44"/>
      <c r="D390" s="44"/>
      <c r="E390" s="44"/>
      <c r="F390" s="44"/>
      <c r="L390" s="44"/>
      <c r="M390" s="44"/>
      <c r="N390" s="44"/>
      <c r="O390" s="44"/>
      <c r="P390" s="44"/>
      <c r="Q390" s="44"/>
    </row>
    <row r="391" spans="1:17" ht="18" customHeight="1">
      <c r="B391" s="189"/>
      <c r="C391" s="189"/>
      <c r="D391" s="189"/>
      <c r="E391" s="189"/>
      <c r="F391" s="189"/>
      <c r="L391" s="189"/>
      <c r="M391" s="189"/>
      <c r="N391" s="189"/>
      <c r="O391" s="189"/>
      <c r="P391" s="189"/>
      <c r="Q391" s="189"/>
    </row>
    <row r="392" spans="1:17" ht="15.95" customHeight="1">
      <c r="A392" s="207" t="s">
        <v>29</v>
      </c>
      <c r="B392" s="207"/>
      <c r="C392" s="207"/>
      <c r="D392" s="207"/>
      <c r="E392" s="207"/>
      <c r="F392" s="207"/>
      <c r="G392" s="64"/>
      <c r="K392" s="233" t="s">
        <v>6</v>
      </c>
      <c r="L392" s="233"/>
      <c r="M392" s="233"/>
      <c r="N392" s="233"/>
      <c r="O392" s="233"/>
      <c r="P392" s="233"/>
      <c r="Q392" s="233"/>
    </row>
    <row r="393" spans="1:17" ht="15.95" customHeight="1">
      <c r="A393" s="205" t="s">
        <v>97</v>
      </c>
      <c r="B393" s="205"/>
      <c r="C393" s="205"/>
      <c r="D393" s="205"/>
      <c r="E393" s="205"/>
      <c r="F393" s="205"/>
      <c r="G393" s="64"/>
      <c r="K393" s="234" t="s">
        <v>7</v>
      </c>
      <c r="L393" s="234"/>
      <c r="M393" s="234"/>
      <c r="N393" s="234"/>
      <c r="O393" s="234"/>
      <c r="P393" s="234"/>
      <c r="Q393" s="234"/>
    </row>
    <row r="394" spans="1:17" ht="15.95" customHeight="1">
      <c r="A394" s="205" t="s">
        <v>98</v>
      </c>
      <c r="B394" s="205"/>
      <c r="C394" s="205"/>
      <c r="D394" s="205"/>
      <c r="E394" s="205"/>
      <c r="F394" s="205"/>
      <c r="G394" s="65"/>
      <c r="K394" s="254"/>
      <c r="L394" s="254"/>
      <c r="M394" s="254"/>
      <c r="N394" s="254"/>
      <c r="O394" s="254"/>
      <c r="P394" s="254"/>
      <c r="Q394" s="254"/>
    </row>
    <row r="395" spans="1:17" s="68" customFormat="1" ht="9.9499999999999993" customHeight="1">
      <c r="A395" s="213"/>
      <c r="B395" s="213"/>
      <c r="C395" s="213"/>
      <c r="D395" s="213"/>
      <c r="E395" s="213"/>
      <c r="F395" s="213"/>
      <c r="G395" s="67"/>
      <c r="H395" s="66"/>
      <c r="I395" s="66"/>
      <c r="J395" s="66"/>
    </row>
    <row r="396" spans="1:17" s="70" customFormat="1" ht="24.95" customHeight="1">
      <c r="A396" s="249" t="s">
        <v>505</v>
      </c>
      <c r="B396" s="249"/>
      <c r="C396" s="249"/>
      <c r="D396" s="249"/>
      <c r="E396" s="249"/>
      <c r="F396" s="249"/>
      <c r="G396" s="249"/>
      <c r="H396" s="249"/>
      <c r="I396" s="249"/>
      <c r="J396" s="249"/>
      <c r="K396" s="249"/>
      <c r="L396" s="249"/>
      <c r="M396" s="249"/>
      <c r="N396" s="249"/>
      <c r="O396" s="249"/>
      <c r="P396" s="249"/>
      <c r="Q396" s="249"/>
    </row>
    <row r="397" spans="1:17" s="70" customFormat="1" ht="20.100000000000001" customHeight="1">
      <c r="A397" s="249" t="s">
        <v>28</v>
      </c>
      <c r="B397" s="249"/>
      <c r="C397" s="249"/>
      <c r="D397" s="249"/>
      <c r="E397" s="249"/>
      <c r="F397" s="249"/>
      <c r="G397" s="249"/>
      <c r="H397" s="249"/>
      <c r="I397" s="249"/>
      <c r="J397" s="249"/>
      <c r="K397" s="249"/>
      <c r="L397" s="249"/>
      <c r="M397" s="249"/>
      <c r="N397" s="249"/>
      <c r="O397" s="249"/>
      <c r="P397" s="249"/>
      <c r="Q397" s="249"/>
    </row>
    <row r="398" spans="1:17" s="70" customFormat="1" ht="9.9499999999999993" customHeight="1">
      <c r="A398" s="71"/>
      <c r="B398" s="71"/>
      <c r="C398" s="71"/>
      <c r="D398" s="71"/>
      <c r="E398" s="71"/>
      <c r="F398" s="71"/>
      <c r="G398" s="71"/>
      <c r="H398" s="71"/>
      <c r="I398" s="71"/>
      <c r="J398" s="71"/>
      <c r="K398" s="71"/>
      <c r="L398" s="71"/>
      <c r="M398" s="71"/>
      <c r="N398" s="71"/>
      <c r="O398" s="71"/>
      <c r="P398" s="71"/>
      <c r="Q398" s="71"/>
    </row>
    <row r="399" spans="1:17" s="72" customFormat="1" ht="17.100000000000001" customHeight="1">
      <c r="A399" s="244" t="s">
        <v>0</v>
      </c>
      <c r="B399" s="244" t="s">
        <v>31</v>
      </c>
      <c r="C399" s="237" t="s">
        <v>8</v>
      </c>
      <c r="D399" s="237"/>
      <c r="E399" s="237"/>
      <c r="F399" s="237"/>
      <c r="G399" s="252" t="s">
        <v>16</v>
      </c>
      <c r="H399" s="253"/>
      <c r="I399" s="253"/>
      <c r="J399" s="253"/>
      <c r="K399" s="253"/>
      <c r="L399" s="253"/>
      <c r="M399" s="253"/>
      <c r="N399" s="253"/>
      <c r="O399" s="253"/>
      <c r="P399" s="253"/>
      <c r="Q399" s="208" t="s">
        <v>510</v>
      </c>
    </row>
    <row r="400" spans="1:17" s="72" customFormat="1" ht="17.100000000000001" customHeight="1">
      <c r="A400" s="244"/>
      <c r="B400" s="237"/>
      <c r="C400" s="245" t="s">
        <v>9</v>
      </c>
      <c r="D400" s="237" t="s">
        <v>10</v>
      </c>
      <c r="E400" s="237" t="s">
        <v>1</v>
      </c>
      <c r="F400" s="237" t="s">
        <v>2</v>
      </c>
      <c r="G400" s="237" t="s">
        <v>11</v>
      </c>
      <c r="H400" s="237"/>
      <c r="I400" s="237" t="s">
        <v>12</v>
      </c>
      <c r="J400" s="237"/>
      <c r="K400" s="237" t="s">
        <v>13</v>
      </c>
      <c r="L400" s="237"/>
      <c r="M400" s="237" t="s">
        <v>5</v>
      </c>
      <c r="N400" s="237"/>
      <c r="O400" s="237" t="s">
        <v>14</v>
      </c>
      <c r="P400" s="237"/>
      <c r="Q400" s="209"/>
    </row>
    <row r="401" spans="1:17" ht="17.100000000000001" customHeight="1">
      <c r="A401" s="244"/>
      <c r="B401" s="237"/>
      <c r="C401" s="245"/>
      <c r="D401" s="237"/>
      <c r="E401" s="237"/>
      <c r="F401" s="237"/>
      <c r="G401" s="73" t="s">
        <v>3</v>
      </c>
      <c r="H401" s="73" t="s">
        <v>4</v>
      </c>
      <c r="I401" s="73" t="s">
        <v>3</v>
      </c>
      <c r="J401" s="73" t="s">
        <v>4</v>
      </c>
      <c r="K401" s="73" t="s">
        <v>3</v>
      </c>
      <c r="L401" s="73" t="s">
        <v>4</v>
      </c>
      <c r="M401" s="73" t="s">
        <v>3</v>
      </c>
      <c r="N401" s="73" t="s">
        <v>4</v>
      </c>
      <c r="O401" s="73" t="s">
        <v>3</v>
      </c>
      <c r="P401" s="73" t="s">
        <v>4</v>
      </c>
      <c r="Q401" s="210"/>
    </row>
    <row r="402" spans="1:17" ht="15.95" customHeight="1">
      <c r="A402" s="119"/>
      <c r="B402" s="118" t="s">
        <v>276</v>
      </c>
      <c r="C402" s="117"/>
      <c r="D402" s="120"/>
      <c r="E402" s="120"/>
      <c r="F402" s="121"/>
      <c r="G402" s="123"/>
      <c r="H402" s="124"/>
      <c r="I402" s="124"/>
      <c r="J402" s="124"/>
      <c r="K402" s="124"/>
      <c r="L402" s="124"/>
      <c r="M402" s="124"/>
      <c r="N402" s="124"/>
      <c r="O402" s="124"/>
      <c r="P402" s="124"/>
      <c r="Q402" s="122"/>
    </row>
    <row r="403" spans="1:17" s="75" customFormat="1" ht="15.95" customHeight="1">
      <c r="A403" s="238" t="s">
        <v>295</v>
      </c>
      <c r="B403" s="239"/>
      <c r="C403" s="239"/>
      <c r="D403" s="239"/>
      <c r="E403" s="239"/>
      <c r="F403" s="240"/>
      <c r="G403" s="235"/>
      <c r="H403" s="236"/>
      <c r="I403" s="236"/>
      <c r="J403" s="236"/>
      <c r="K403" s="236"/>
      <c r="L403" s="236"/>
      <c r="M403" s="236"/>
      <c r="N403" s="236"/>
      <c r="O403" s="236"/>
      <c r="P403" s="236"/>
      <c r="Q403" s="74"/>
    </row>
    <row r="404" spans="1:17" s="16" customFormat="1" ht="15.6" customHeight="1">
      <c r="A404" s="111">
        <v>1</v>
      </c>
      <c r="B404" s="35" t="s">
        <v>140</v>
      </c>
      <c r="C404" s="52">
        <f t="shared" ref="C404" si="320">SUM(G404,I404,K404,M404,O404)</f>
        <v>51</v>
      </c>
      <c r="D404" s="190">
        <v>3</v>
      </c>
      <c r="E404" s="60">
        <f t="shared" ref="E404" si="321">C404-F404</f>
        <v>29</v>
      </c>
      <c r="F404" s="51">
        <v>22</v>
      </c>
      <c r="G404" s="50">
        <v>0</v>
      </c>
      <c r="H404" s="39">
        <f t="shared" ref="H404" si="322">G404*100/C404</f>
        <v>0</v>
      </c>
      <c r="I404" s="50">
        <v>0</v>
      </c>
      <c r="J404" s="39">
        <f t="shared" ref="J404" si="323">I404*100/C404</f>
        <v>0</v>
      </c>
      <c r="K404" s="50">
        <v>3</v>
      </c>
      <c r="L404" s="39">
        <f t="shared" ref="L404" si="324">K404*100/C404</f>
        <v>5.882352941176471</v>
      </c>
      <c r="M404" s="50">
        <v>47</v>
      </c>
      <c r="N404" s="39">
        <f t="shared" ref="N404" si="325">M404*100/C404</f>
        <v>92.156862745098039</v>
      </c>
      <c r="O404" s="50">
        <v>1</v>
      </c>
      <c r="P404" s="39">
        <f t="shared" ref="P404" si="326">O404*100/C404</f>
        <v>1.9607843137254901</v>
      </c>
      <c r="Q404" s="62"/>
    </row>
    <row r="405" spans="1:17" s="75" customFormat="1" ht="15.95" customHeight="1">
      <c r="A405" s="267" t="s">
        <v>93</v>
      </c>
      <c r="B405" s="268"/>
      <c r="C405" s="29">
        <f>C404</f>
        <v>51</v>
      </c>
      <c r="D405" s="29">
        <f t="shared" ref="D405:O405" si="327">D404</f>
        <v>3</v>
      </c>
      <c r="E405" s="29">
        <f t="shared" si="327"/>
        <v>29</v>
      </c>
      <c r="F405" s="29">
        <f t="shared" si="327"/>
        <v>22</v>
      </c>
      <c r="G405" s="29">
        <f t="shared" si="327"/>
        <v>0</v>
      </c>
      <c r="H405" s="43">
        <f>G405*100/C405</f>
        <v>0</v>
      </c>
      <c r="I405" s="29">
        <f t="shared" si="327"/>
        <v>0</v>
      </c>
      <c r="J405" s="43">
        <f>I405*100/C405</f>
        <v>0</v>
      </c>
      <c r="K405" s="29">
        <f t="shared" si="327"/>
        <v>3</v>
      </c>
      <c r="L405" s="43">
        <f>K405*100/C405</f>
        <v>5.882352941176471</v>
      </c>
      <c r="M405" s="29">
        <f t="shared" si="327"/>
        <v>47</v>
      </c>
      <c r="N405" s="43">
        <f>M405*100/C405</f>
        <v>92.156862745098039</v>
      </c>
      <c r="O405" s="29">
        <f t="shared" si="327"/>
        <v>1</v>
      </c>
      <c r="P405" s="43">
        <f>O405*100/C405</f>
        <v>1.9607843137254901</v>
      </c>
      <c r="Q405" s="29"/>
    </row>
    <row r="406" spans="1:17" s="75" customFormat="1" ht="15.95" customHeight="1">
      <c r="A406" s="238" t="s">
        <v>296</v>
      </c>
      <c r="B406" s="239"/>
      <c r="C406" s="239"/>
      <c r="D406" s="239"/>
      <c r="E406" s="239"/>
      <c r="F406" s="240"/>
      <c r="G406" s="235"/>
      <c r="H406" s="236"/>
      <c r="I406" s="236"/>
      <c r="J406" s="236"/>
      <c r="K406" s="236"/>
      <c r="L406" s="236"/>
      <c r="M406" s="236"/>
      <c r="N406" s="236"/>
      <c r="O406" s="236"/>
      <c r="P406" s="236"/>
      <c r="Q406" s="74"/>
    </row>
    <row r="407" spans="1:17" s="16" customFormat="1" ht="15.6" customHeight="1">
      <c r="A407" s="111">
        <v>1</v>
      </c>
      <c r="B407" s="35" t="s">
        <v>141</v>
      </c>
      <c r="C407" s="52">
        <f t="shared" ref="C407:C411" si="328">SUM(G407,I407,K407,M407,O407)</f>
        <v>31</v>
      </c>
      <c r="D407" s="190">
        <v>1</v>
      </c>
      <c r="E407" s="60">
        <f t="shared" ref="E407:E411" si="329">C407-F407</f>
        <v>20</v>
      </c>
      <c r="F407" s="51">
        <v>11</v>
      </c>
      <c r="G407" s="50">
        <v>0</v>
      </c>
      <c r="H407" s="39">
        <f t="shared" ref="H407:H408" si="330">G407*100/C407</f>
        <v>0</v>
      </c>
      <c r="I407" s="50">
        <v>0</v>
      </c>
      <c r="J407" s="39">
        <f t="shared" ref="J407:J408" si="331">I407*100/C407</f>
        <v>0</v>
      </c>
      <c r="K407" s="50">
        <v>1</v>
      </c>
      <c r="L407" s="39">
        <f t="shared" ref="L407:L408" si="332">K407*100/C407</f>
        <v>3.225806451612903</v>
      </c>
      <c r="M407" s="50">
        <v>30</v>
      </c>
      <c r="N407" s="39">
        <f t="shared" ref="N407:N408" si="333">M407*100/C407</f>
        <v>96.774193548387103</v>
      </c>
      <c r="O407" s="50">
        <v>0</v>
      </c>
      <c r="P407" s="39">
        <f t="shared" ref="P407:P408" si="334">O407*100/C407</f>
        <v>0</v>
      </c>
      <c r="Q407" s="62"/>
    </row>
    <row r="408" spans="1:17" s="16" customFormat="1" ht="15.6" customHeight="1">
      <c r="A408" s="111">
        <v>2</v>
      </c>
      <c r="B408" s="35" t="s">
        <v>142</v>
      </c>
      <c r="C408" s="52">
        <f t="shared" si="328"/>
        <v>32</v>
      </c>
      <c r="D408" s="190">
        <v>3</v>
      </c>
      <c r="E408" s="60">
        <f t="shared" si="329"/>
        <v>8</v>
      </c>
      <c r="F408" s="51">
        <v>24</v>
      </c>
      <c r="G408" s="50">
        <v>0</v>
      </c>
      <c r="H408" s="39">
        <f t="shared" si="330"/>
        <v>0</v>
      </c>
      <c r="I408" s="50">
        <v>0</v>
      </c>
      <c r="J408" s="39">
        <f t="shared" si="331"/>
        <v>0</v>
      </c>
      <c r="K408" s="50">
        <v>0</v>
      </c>
      <c r="L408" s="39">
        <f t="shared" si="332"/>
        <v>0</v>
      </c>
      <c r="M408" s="50">
        <v>32</v>
      </c>
      <c r="N408" s="39">
        <f t="shared" si="333"/>
        <v>100</v>
      </c>
      <c r="O408" s="50">
        <v>0</v>
      </c>
      <c r="P408" s="39">
        <f t="shared" si="334"/>
        <v>0</v>
      </c>
      <c r="Q408" s="62"/>
    </row>
    <row r="409" spans="1:17" s="16" customFormat="1" ht="15.6" customHeight="1">
      <c r="A409" s="111">
        <v>3</v>
      </c>
      <c r="B409" s="58" t="s">
        <v>200</v>
      </c>
      <c r="C409" s="52">
        <f t="shared" si="328"/>
        <v>27</v>
      </c>
      <c r="D409" s="190">
        <v>4</v>
      </c>
      <c r="E409" s="56">
        <f t="shared" si="329"/>
        <v>12</v>
      </c>
      <c r="F409" s="51">
        <v>15</v>
      </c>
      <c r="G409" s="37">
        <v>0</v>
      </c>
      <c r="H409" s="39">
        <f>G409*100/C409</f>
        <v>0</v>
      </c>
      <c r="I409" s="37">
        <v>0</v>
      </c>
      <c r="J409" s="39">
        <f>I409*100/C409</f>
        <v>0</v>
      </c>
      <c r="K409" s="37">
        <v>2</v>
      </c>
      <c r="L409" s="39">
        <f>K409*100/C409</f>
        <v>7.4074074074074074</v>
      </c>
      <c r="M409" s="37">
        <v>24</v>
      </c>
      <c r="N409" s="39">
        <f>M409*100/C409</f>
        <v>88.888888888888886</v>
      </c>
      <c r="O409" s="37">
        <v>1</v>
      </c>
      <c r="P409" s="39">
        <f>O409*100/C409</f>
        <v>3.7037037037037037</v>
      </c>
      <c r="Q409" s="173"/>
    </row>
    <row r="410" spans="1:17" s="16" customFormat="1" ht="15.6" customHeight="1">
      <c r="A410" s="111">
        <v>4</v>
      </c>
      <c r="B410" s="58" t="s">
        <v>431</v>
      </c>
      <c r="C410" s="52">
        <f t="shared" si="328"/>
        <v>40</v>
      </c>
      <c r="D410" s="190">
        <v>4</v>
      </c>
      <c r="E410" s="60">
        <f t="shared" si="329"/>
        <v>17</v>
      </c>
      <c r="F410" s="51">
        <v>23</v>
      </c>
      <c r="G410" s="37">
        <v>1</v>
      </c>
      <c r="H410" s="39">
        <f t="shared" ref="H410:H411" si="335">G410*100/C410</f>
        <v>2.5</v>
      </c>
      <c r="I410" s="37">
        <v>1</v>
      </c>
      <c r="J410" s="39">
        <f t="shared" ref="J410:J411" si="336">I410*100/C410</f>
        <v>2.5</v>
      </c>
      <c r="K410" s="37">
        <v>7</v>
      </c>
      <c r="L410" s="39">
        <f t="shared" ref="L410:L411" si="337">K410*100/C410</f>
        <v>17.5</v>
      </c>
      <c r="M410" s="37">
        <v>31</v>
      </c>
      <c r="N410" s="39">
        <f t="shared" ref="N410:N411" si="338">M410*100/C410</f>
        <v>77.5</v>
      </c>
      <c r="O410" s="37">
        <v>0</v>
      </c>
      <c r="P410" s="39">
        <f t="shared" ref="P410:P411" si="339">O410*100/C410</f>
        <v>0</v>
      </c>
      <c r="Q410" s="61"/>
    </row>
    <row r="411" spans="1:17" s="16" customFormat="1" ht="15.6" customHeight="1">
      <c r="A411" s="111">
        <v>5</v>
      </c>
      <c r="B411" s="58" t="s">
        <v>446</v>
      </c>
      <c r="C411" s="52">
        <f t="shared" si="328"/>
        <v>43</v>
      </c>
      <c r="D411" s="190">
        <v>2</v>
      </c>
      <c r="E411" s="60">
        <f t="shared" si="329"/>
        <v>34</v>
      </c>
      <c r="F411" s="51">
        <v>9</v>
      </c>
      <c r="G411" s="37">
        <v>0</v>
      </c>
      <c r="H411" s="39">
        <f t="shared" si="335"/>
        <v>0</v>
      </c>
      <c r="I411" s="37">
        <v>5</v>
      </c>
      <c r="J411" s="39">
        <f t="shared" si="336"/>
        <v>11.627906976744185</v>
      </c>
      <c r="K411" s="37">
        <v>15</v>
      </c>
      <c r="L411" s="39">
        <f t="shared" si="337"/>
        <v>34.883720930232556</v>
      </c>
      <c r="M411" s="37">
        <v>13</v>
      </c>
      <c r="N411" s="39">
        <f t="shared" si="338"/>
        <v>30.232558139534884</v>
      </c>
      <c r="O411" s="37">
        <v>10</v>
      </c>
      <c r="P411" s="39">
        <f t="shared" si="339"/>
        <v>23.255813953488371</v>
      </c>
      <c r="Q411" s="61"/>
    </row>
    <row r="412" spans="1:17" s="76" customFormat="1" ht="15.95" customHeight="1">
      <c r="A412" s="243" t="s">
        <v>284</v>
      </c>
      <c r="B412" s="243"/>
      <c r="C412" s="29">
        <f>SUM(C407:C411)</f>
        <v>173</v>
      </c>
      <c r="D412" s="29">
        <f>SUM(D407:D411)</f>
        <v>14</v>
      </c>
      <c r="E412" s="29">
        <f>SUM(E407:E411)</f>
        <v>91</v>
      </c>
      <c r="F412" s="29">
        <f>SUM(F407:F411)</f>
        <v>82</v>
      </c>
      <c r="G412" s="29">
        <f>SUM(G407:G411)</f>
        <v>1</v>
      </c>
      <c r="H412" s="81">
        <f>G412*100/C412</f>
        <v>0.5780346820809249</v>
      </c>
      <c r="I412" s="29">
        <f>SUM(I407:I411)</f>
        <v>6</v>
      </c>
      <c r="J412" s="43">
        <f>I412*100/C412</f>
        <v>3.4682080924855492</v>
      </c>
      <c r="K412" s="29">
        <f>SUM(K407:K411)</f>
        <v>25</v>
      </c>
      <c r="L412" s="43">
        <f>K412*100/C412</f>
        <v>14.450867052023121</v>
      </c>
      <c r="M412" s="29">
        <f>SUM(M407:M411)</f>
        <v>130</v>
      </c>
      <c r="N412" s="43">
        <f t="shared" ref="N412" si="340">M412*100/C412</f>
        <v>75.144508670520224</v>
      </c>
      <c r="O412" s="29">
        <f>SUM(O407:O411)</f>
        <v>11</v>
      </c>
      <c r="P412" s="43">
        <f t="shared" ref="P412" si="341">O412*100/C412</f>
        <v>6.3583815028901736</v>
      </c>
      <c r="Q412" s="29"/>
    </row>
    <row r="413" spans="1:17" s="75" customFormat="1" ht="15.95" customHeight="1">
      <c r="A413" s="238" t="s">
        <v>325</v>
      </c>
      <c r="B413" s="239"/>
      <c r="C413" s="239"/>
      <c r="D413" s="239"/>
      <c r="E413" s="239"/>
      <c r="F413" s="240"/>
      <c r="G413" s="235"/>
      <c r="H413" s="236"/>
      <c r="I413" s="236"/>
      <c r="J413" s="236"/>
      <c r="K413" s="236"/>
      <c r="L413" s="236"/>
      <c r="M413" s="236"/>
      <c r="N413" s="236"/>
      <c r="O413" s="236"/>
      <c r="P413" s="236"/>
      <c r="Q413" s="74"/>
    </row>
    <row r="414" spans="1:17" s="16" customFormat="1" ht="16.5" customHeight="1">
      <c r="A414" s="111">
        <v>1</v>
      </c>
      <c r="B414" s="58" t="s">
        <v>193</v>
      </c>
      <c r="C414" s="52">
        <f t="shared" ref="C414" si="342">SUM(G414,I414,K414,M414,O414)</f>
        <v>16</v>
      </c>
      <c r="D414" s="190"/>
      <c r="E414" s="56">
        <f t="shared" ref="E414" si="343">C414-F414</f>
        <v>11</v>
      </c>
      <c r="F414" s="51">
        <v>5</v>
      </c>
      <c r="G414" s="37">
        <v>0</v>
      </c>
      <c r="H414" s="39">
        <f t="shared" ref="H414" si="344">G414*100/C414</f>
        <v>0</v>
      </c>
      <c r="I414" s="37">
        <v>0</v>
      </c>
      <c r="J414" s="39">
        <f t="shared" ref="J414" si="345">I414*100/C414</f>
        <v>0</v>
      </c>
      <c r="K414" s="37">
        <v>3</v>
      </c>
      <c r="L414" s="39">
        <f t="shared" ref="L414" si="346">K414*100/C414</f>
        <v>18.75</v>
      </c>
      <c r="M414" s="37">
        <v>12</v>
      </c>
      <c r="N414" s="39">
        <f t="shared" ref="N414" si="347">M414*100/C414</f>
        <v>75</v>
      </c>
      <c r="O414" s="37">
        <v>1</v>
      </c>
      <c r="P414" s="39">
        <f t="shared" ref="P414" si="348">O414*100/C414</f>
        <v>6.25</v>
      </c>
      <c r="Q414" s="61"/>
    </row>
    <row r="415" spans="1:17" s="76" customFormat="1" ht="15.95" customHeight="1">
      <c r="A415" s="243" t="s">
        <v>93</v>
      </c>
      <c r="B415" s="243"/>
      <c r="C415" s="29">
        <f>C414</f>
        <v>16</v>
      </c>
      <c r="D415" s="29">
        <f t="shared" ref="D415:O415" si="349">D414</f>
        <v>0</v>
      </c>
      <c r="E415" s="29">
        <f t="shared" si="349"/>
        <v>11</v>
      </c>
      <c r="F415" s="29">
        <f t="shared" si="349"/>
        <v>5</v>
      </c>
      <c r="G415" s="29">
        <f t="shared" si="349"/>
        <v>0</v>
      </c>
      <c r="H415" s="81">
        <f>G415*100/C415</f>
        <v>0</v>
      </c>
      <c r="I415" s="29">
        <f t="shared" si="349"/>
        <v>0</v>
      </c>
      <c r="J415" s="43">
        <f>I415*100/C415</f>
        <v>0</v>
      </c>
      <c r="K415" s="29">
        <f t="shared" si="349"/>
        <v>3</v>
      </c>
      <c r="L415" s="43">
        <f>K415*100/C415</f>
        <v>18.75</v>
      </c>
      <c r="M415" s="29">
        <f t="shared" si="349"/>
        <v>12</v>
      </c>
      <c r="N415" s="43">
        <f>M415*100/C415</f>
        <v>75</v>
      </c>
      <c r="O415" s="29">
        <f t="shared" si="349"/>
        <v>1</v>
      </c>
      <c r="P415" s="43">
        <f>O415*100/C415</f>
        <v>6.25</v>
      </c>
      <c r="Q415" s="29"/>
    </row>
    <row r="416" spans="1:17" s="75" customFormat="1" ht="15.95" customHeight="1">
      <c r="A416" s="238" t="s">
        <v>294</v>
      </c>
      <c r="B416" s="239"/>
      <c r="C416" s="239"/>
      <c r="D416" s="239"/>
      <c r="E416" s="239"/>
      <c r="F416" s="240"/>
      <c r="G416" s="235"/>
      <c r="H416" s="236"/>
      <c r="I416" s="236"/>
      <c r="J416" s="236"/>
      <c r="K416" s="236"/>
      <c r="L416" s="236"/>
      <c r="M416" s="236"/>
      <c r="N416" s="236"/>
      <c r="O416" s="236"/>
      <c r="P416" s="236"/>
      <c r="Q416" s="74"/>
    </row>
    <row r="417" spans="1:17" s="16" customFormat="1" ht="15.6" customHeight="1">
      <c r="A417" s="111">
        <v>1</v>
      </c>
      <c r="B417" s="58" t="s">
        <v>194</v>
      </c>
      <c r="C417" s="52">
        <f t="shared" ref="C417:C419" si="350">SUM(G417,I417,K417,M417,O417)</f>
        <v>50</v>
      </c>
      <c r="D417" s="190">
        <v>1</v>
      </c>
      <c r="E417" s="56">
        <f t="shared" ref="E417" si="351">C417-F417</f>
        <v>21</v>
      </c>
      <c r="F417" s="51">
        <v>29</v>
      </c>
      <c r="G417" s="37">
        <v>0</v>
      </c>
      <c r="H417" s="39">
        <f t="shared" ref="H417" si="352">G417*100/C417</f>
        <v>0</v>
      </c>
      <c r="I417" s="37">
        <v>0</v>
      </c>
      <c r="J417" s="39">
        <f t="shared" ref="J417" si="353">I417*100/C417</f>
        <v>0</v>
      </c>
      <c r="K417" s="37">
        <v>0</v>
      </c>
      <c r="L417" s="39">
        <f t="shared" ref="L417" si="354">K417*100/C417</f>
        <v>0</v>
      </c>
      <c r="M417" s="37">
        <v>47</v>
      </c>
      <c r="N417" s="39">
        <f t="shared" ref="N417:N419" si="355">M417*100/C417</f>
        <v>94</v>
      </c>
      <c r="O417" s="37">
        <v>3</v>
      </c>
      <c r="P417" s="39">
        <f t="shared" ref="P417:P419" si="356">O417*100/C417</f>
        <v>6</v>
      </c>
      <c r="Q417" s="61"/>
    </row>
    <row r="418" spans="1:17" s="16" customFormat="1" ht="15.6" customHeight="1">
      <c r="A418" s="111">
        <v>2</v>
      </c>
      <c r="B418" s="58" t="s">
        <v>424</v>
      </c>
      <c r="C418" s="52">
        <f t="shared" si="350"/>
        <v>22</v>
      </c>
      <c r="D418" s="190"/>
      <c r="E418" s="60">
        <f>C418-F418</f>
        <v>8</v>
      </c>
      <c r="F418" s="51">
        <v>14</v>
      </c>
      <c r="G418" s="37">
        <v>1</v>
      </c>
      <c r="H418" s="39">
        <f>G418*100/C418</f>
        <v>4.5454545454545459</v>
      </c>
      <c r="I418" s="37">
        <v>1</v>
      </c>
      <c r="J418" s="39">
        <f>I418*100/C418</f>
        <v>4.5454545454545459</v>
      </c>
      <c r="K418" s="37">
        <v>6</v>
      </c>
      <c r="L418" s="39">
        <f>K418*100/C418</f>
        <v>27.272727272727273</v>
      </c>
      <c r="M418" s="37">
        <v>8</v>
      </c>
      <c r="N418" s="39">
        <f t="shared" si="355"/>
        <v>36.363636363636367</v>
      </c>
      <c r="O418" s="37">
        <v>6</v>
      </c>
      <c r="P418" s="39">
        <f t="shared" si="356"/>
        <v>27.272727272727273</v>
      </c>
      <c r="Q418" s="61"/>
    </row>
    <row r="419" spans="1:17" s="16" customFormat="1" ht="15.6" customHeight="1">
      <c r="A419" s="111">
        <v>3</v>
      </c>
      <c r="B419" s="58" t="s">
        <v>425</v>
      </c>
      <c r="C419" s="52">
        <f t="shared" si="350"/>
        <v>24</v>
      </c>
      <c r="D419" s="190"/>
      <c r="E419" s="60">
        <f>C419-F419</f>
        <v>6</v>
      </c>
      <c r="F419" s="51">
        <v>18</v>
      </c>
      <c r="G419" s="37">
        <v>1</v>
      </c>
      <c r="H419" s="39">
        <f>G419*100/C419</f>
        <v>4.166666666666667</v>
      </c>
      <c r="I419" s="37">
        <v>1</v>
      </c>
      <c r="J419" s="39">
        <f>I419*100/C419</f>
        <v>4.166666666666667</v>
      </c>
      <c r="K419" s="37">
        <v>7</v>
      </c>
      <c r="L419" s="39">
        <f>K419*100/C419</f>
        <v>29.166666666666668</v>
      </c>
      <c r="M419" s="37">
        <v>15</v>
      </c>
      <c r="N419" s="39">
        <f t="shared" si="355"/>
        <v>62.5</v>
      </c>
      <c r="O419" s="37">
        <v>0</v>
      </c>
      <c r="P419" s="39">
        <f t="shared" si="356"/>
        <v>0</v>
      </c>
      <c r="Q419" s="61"/>
    </row>
    <row r="420" spans="1:17" s="76" customFormat="1" ht="17.100000000000001" customHeight="1">
      <c r="A420" s="243" t="s">
        <v>40</v>
      </c>
      <c r="B420" s="243"/>
      <c r="C420" s="29">
        <f>SUM(C417:C419)</f>
        <v>96</v>
      </c>
      <c r="D420" s="29">
        <f>SUM(D417:D419)</f>
        <v>1</v>
      </c>
      <c r="E420" s="29">
        <f>SUM(E417:E419)</f>
        <v>35</v>
      </c>
      <c r="F420" s="29">
        <f>SUM(F417:F419)</f>
        <v>61</v>
      </c>
      <c r="G420" s="29">
        <f>SUM(G417:G419)</f>
        <v>2</v>
      </c>
      <c r="H420" s="81">
        <f>G420*100/C420</f>
        <v>2.0833333333333335</v>
      </c>
      <c r="I420" s="29">
        <f>SUM(I417:I419)</f>
        <v>2</v>
      </c>
      <c r="J420" s="43">
        <f>I420*100/C420</f>
        <v>2.0833333333333335</v>
      </c>
      <c r="K420" s="29">
        <f>SUM(K417:K419)</f>
        <v>13</v>
      </c>
      <c r="L420" s="43">
        <f>K420*100/C420</f>
        <v>13.541666666666666</v>
      </c>
      <c r="M420" s="29">
        <f>SUM(M417:M419)</f>
        <v>70</v>
      </c>
      <c r="N420" s="43">
        <f>M420*100/C420</f>
        <v>72.916666666666671</v>
      </c>
      <c r="O420" s="29">
        <f>SUM(O417:O419)</f>
        <v>9</v>
      </c>
      <c r="P420" s="43">
        <f>O420*100/C420</f>
        <v>9.375</v>
      </c>
      <c r="Q420" s="29"/>
    </row>
    <row r="421" spans="1:17" s="75" customFormat="1" ht="17.100000000000001" customHeight="1">
      <c r="A421" s="238" t="s">
        <v>293</v>
      </c>
      <c r="B421" s="239"/>
      <c r="C421" s="239"/>
      <c r="D421" s="239"/>
      <c r="E421" s="239"/>
      <c r="F421" s="240"/>
      <c r="G421" s="235"/>
      <c r="H421" s="236"/>
      <c r="I421" s="236"/>
      <c r="J421" s="236"/>
      <c r="K421" s="236"/>
      <c r="L421" s="236"/>
      <c r="M421" s="236"/>
      <c r="N421" s="236"/>
      <c r="O421" s="236"/>
      <c r="P421" s="236"/>
      <c r="Q421" s="74"/>
    </row>
    <row r="422" spans="1:17" s="16" customFormat="1" ht="17.100000000000001" customHeight="1">
      <c r="A422" s="111">
        <v>1</v>
      </c>
      <c r="B422" s="35" t="s">
        <v>143</v>
      </c>
      <c r="C422" s="52">
        <f t="shared" ref="C422:C423" si="357">SUM(G422,I422,K422,M422,O422)</f>
        <v>45</v>
      </c>
      <c r="D422" s="190">
        <v>4</v>
      </c>
      <c r="E422" s="56">
        <f>C422-F422</f>
        <v>26</v>
      </c>
      <c r="F422" s="51">
        <v>19</v>
      </c>
      <c r="G422" s="50">
        <v>0</v>
      </c>
      <c r="H422" s="39">
        <f t="shared" ref="H422" si="358">G422*100/C422</f>
        <v>0</v>
      </c>
      <c r="I422" s="50">
        <v>0</v>
      </c>
      <c r="J422" s="39">
        <f t="shared" ref="J422" si="359">I422*100/C422</f>
        <v>0</v>
      </c>
      <c r="K422" s="50">
        <v>8</v>
      </c>
      <c r="L422" s="39">
        <f t="shared" ref="L422" si="360">K422*100/C422</f>
        <v>17.777777777777779</v>
      </c>
      <c r="M422" s="50">
        <v>37</v>
      </c>
      <c r="N422" s="39">
        <f t="shared" ref="N422:N423" si="361">M422*100/C422</f>
        <v>82.222222222222229</v>
      </c>
      <c r="O422" s="50">
        <v>0</v>
      </c>
      <c r="P422" s="39">
        <f t="shared" ref="P422:P423" si="362">O422*100/C422</f>
        <v>0</v>
      </c>
      <c r="Q422" s="62"/>
    </row>
    <row r="423" spans="1:17" s="16" customFormat="1" ht="17.100000000000001" customHeight="1">
      <c r="A423" s="111">
        <v>2</v>
      </c>
      <c r="B423" s="58" t="s">
        <v>197</v>
      </c>
      <c r="C423" s="52">
        <f t="shared" si="357"/>
        <v>16</v>
      </c>
      <c r="D423" s="190">
        <v>1</v>
      </c>
      <c r="E423" s="56">
        <f t="shared" ref="E423" si="363">C423-F423</f>
        <v>9</v>
      </c>
      <c r="F423" s="51">
        <v>7</v>
      </c>
      <c r="G423" s="37">
        <v>0</v>
      </c>
      <c r="H423" s="39">
        <f>G423*100/C423</f>
        <v>0</v>
      </c>
      <c r="I423" s="37">
        <v>0</v>
      </c>
      <c r="J423" s="39">
        <f>I423*100/C423</f>
        <v>0</v>
      </c>
      <c r="K423" s="37">
        <v>1</v>
      </c>
      <c r="L423" s="39">
        <f>K423*100/C423</f>
        <v>6.25</v>
      </c>
      <c r="M423" s="37">
        <v>14</v>
      </c>
      <c r="N423" s="39">
        <f t="shared" si="361"/>
        <v>87.5</v>
      </c>
      <c r="O423" s="37">
        <v>1</v>
      </c>
      <c r="P423" s="39">
        <f t="shared" si="362"/>
        <v>6.25</v>
      </c>
      <c r="Q423" s="61"/>
    </row>
    <row r="424" spans="1:17" s="76" customFormat="1" ht="17.100000000000001" customHeight="1">
      <c r="A424" s="243" t="s">
        <v>35</v>
      </c>
      <c r="B424" s="243"/>
      <c r="C424" s="29">
        <f>SUM(C422:C423)</f>
        <v>61</v>
      </c>
      <c r="D424" s="29">
        <f t="shared" ref="D424:O424" si="364">SUM(D422:D423)</f>
        <v>5</v>
      </c>
      <c r="E424" s="29">
        <f t="shared" si="364"/>
        <v>35</v>
      </c>
      <c r="F424" s="29">
        <f t="shared" si="364"/>
        <v>26</v>
      </c>
      <c r="G424" s="29">
        <f t="shared" si="364"/>
        <v>0</v>
      </c>
      <c r="H424" s="81">
        <f>G424*100/C424</f>
        <v>0</v>
      </c>
      <c r="I424" s="29">
        <f t="shared" si="364"/>
        <v>0</v>
      </c>
      <c r="J424" s="43">
        <f>I424*100/C424</f>
        <v>0</v>
      </c>
      <c r="K424" s="29">
        <f t="shared" si="364"/>
        <v>9</v>
      </c>
      <c r="L424" s="43">
        <f>K424*100/C424</f>
        <v>14.754098360655737</v>
      </c>
      <c r="M424" s="29">
        <f t="shared" si="364"/>
        <v>51</v>
      </c>
      <c r="N424" s="43">
        <f>M424*100/C424</f>
        <v>83.606557377049185</v>
      </c>
      <c r="O424" s="29">
        <f t="shared" si="364"/>
        <v>1</v>
      </c>
      <c r="P424" s="43">
        <f>O424*100/C424</f>
        <v>1.639344262295082</v>
      </c>
      <c r="Q424" s="29"/>
    </row>
    <row r="425" spans="1:17" s="72" customFormat="1" ht="15.95" customHeight="1">
      <c r="A425" s="244" t="s">
        <v>0</v>
      </c>
      <c r="B425" s="244" t="s">
        <v>31</v>
      </c>
      <c r="C425" s="237" t="s">
        <v>8</v>
      </c>
      <c r="D425" s="237"/>
      <c r="E425" s="237"/>
      <c r="F425" s="237"/>
      <c r="G425" s="252" t="s">
        <v>16</v>
      </c>
      <c r="H425" s="253"/>
      <c r="I425" s="253"/>
      <c r="J425" s="253"/>
      <c r="K425" s="253"/>
      <c r="L425" s="253"/>
      <c r="M425" s="253"/>
      <c r="N425" s="253"/>
      <c r="O425" s="253"/>
      <c r="P425" s="253"/>
      <c r="Q425" s="208" t="s">
        <v>510</v>
      </c>
    </row>
    <row r="426" spans="1:17" s="72" customFormat="1" ht="15.95" customHeight="1">
      <c r="A426" s="244"/>
      <c r="B426" s="237"/>
      <c r="C426" s="245" t="s">
        <v>9</v>
      </c>
      <c r="D426" s="237" t="s">
        <v>10</v>
      </c>
      <c r="E426" s="237" t="s">
        <v>1</v>
      </c>
      <c r="F426" s="237" t="s">
        <v>2</v>
      </c>
      <c r="G426" s="237" t="s">
        <v>11</v>
      </c>
      <c r="H426" s="237"/>
      <c r="I426" s="237" t="s">
        <v>12</v>
      </c>
      <c r="J426" s="237"/>
      <c r="K426" s="237" t="s">
        <v>13</v>
      </c>
      <c r="L426" s="237"/>
      <c r="M426" s="237" t="s">
        <v>5</v>
      </c>
      <c r="N426" s="237"/>
      <c r="O426" s="237" t="s">
        <v>14</v>
      </c>
      <c r="P426" s="237"/>
      <c r="Q426" s="209"/>
    </row>
    <row r="427" spans="1:17" ht="15.95" customHeight="1">
      <c r="A427" s="244"/>
      <c r="B427" s="237"/>
      <c r="C427" s="245"/>
      <c r="D427" s="237"/>
      <c r="E427" s="237"/>
      <c r="F427" s="237"/>
      <c r="G427" s="73" t="s">
        <v>3</v>
      </c>
      <c r="H427" s="73" t="s">
        <v>4</v>
      </c>
      <c r="I427" s="73" t="s">
        <v>3</v>
      </c>
      <c r="J427" s="73" t="s">
        <v>4</v>
      </c>
      <c r="K427" s="73" t="s">
        <v>3</v>
      </c>
      <c r="L427" s="73" t="s">
        <v>4</v>
      </c>
      <c r="M427" s="73" t="s">
        <v>3</v>
      </c>
      <c r="N427" s="73" t="s">
        <v>4</v>
      </c>
      <c r="O427" s="73" t="s">
        <v>3</v>
      </c>
      <c r="P427" s="73" t="s">
        <v>4</v>
      </c>
      <c r="Q427" s="210"/>
    </row>
    <row r="428" spans="1:17" s="75" customFormat="1" ht="17.100000000000001" customHeight="1">
      <c r="A428" s="238" t="s">
        <v>298</v>
      </c>
      <c r="B428" s="239"/>
      <c r="C428" s="239"/>
      <c r="D428" s="239"/>
      <c r="E428" s="239"/>
      <c r="F428" s="240"/>
      <c r="G428" s="235"/>
      <c r="H428" s="236"/>
      <c r="I428" s="236"/>
      <c r="J428" s="236"/>
      <c r="K428" s="236"/>
      <c r="L428" s="236"/>
      <c r="M428" s="236"/>
      <c r="N428" s="236"/>
      <c r="O428" s="236"/>
      <c r="P428" s="236"/>
      <c r="Q428" s="74"/>
    </row>
    <row r="429" spans="1:17" s="16" customFormat="1" ht="15.95" customHeight="1">
      <c r="A429" s="111">
        <v>1</v>
      </c>
      <c r="B429" s="58" t="s">
        <v>196</v>
      </c>
      <c r="C429" s="52">
        <f t="shared" ref="C429:C430" si="365">SUM(G429,I429,K429,M429,O429)</f>
        <v>19</v>
      </c>
      <c r="D429" s="190">
        <v>1</v>
      </c>
      <c r="E429" s="56">
        <f t="shared" ref="E429" si="366">C429-F429</f>
        <v>6</v>
      </c>
      <c r="F429" s="51">
        <v>13</v>
      </c>
      <c r="G429" s="37">
        <v>0</v>
      </c>
      <c r="H429" s="39">
        <f t="shared" ref="H429" si="367">G429*100/C429</f>
        <v>0</v>
      </c>
      <c r="I429" s="37">
        <v>0</v>
      </c>
      <c r="J429" s="39">
        <f t="shared" ref="J429" si="368">I429*100/C429</f>
        <v>0</v>
      </c>
      <c r="K429" s="37">
        <v>2</v>
      </c>
      <c r="L429" s="39">
        <f t="shared" ref="L429" si="369">K429*100/C429</f>
        <v>10.526315789473685</v>
      </c>
      <c r="M429" s="37">
        <v>17</v>
      </c>
      <c r="N429" s="39">
        <f t="shared" ref="N429" si="370">M429*100/C429</f>
        <v>89.473684210526315</v>
      </c>
      <c r="O429" s="37">
        <v>0</v>
      </c>
      <c r="P429" s="39">
        <f t="shared" ref="P429" si="371">O429*100/C429</f>
        <v>0</v>
      </c>
      <c r="Q429" s="61"/>
    </row>
    <row r="430" spans="1:17" s="16" customFormat="1" ht="15.95" customHeight="1">
      <c r="A430" s="111">
        <v>2</v>
      </c>
      <c r="B430" s="58" t="s">
        <v>426</v>
      </c>
      <c r="C430" s="52">
        <f t="shared" si="365"/>
        <v>27</v>
      </c>
      <c r="D430" s="190">
        <v>2</v>
      </c>
      <c r="E430" s="60">
        <f>C430-F430</f>
        <v>7</v>
      </c>
      <c r="F430" s="51">
        <v>20</v>
      </c>
      <c r="G430" s="37">
        <v>1</v>
      </c>
      <c r="H430" s="39">
        <f>G430*100/C430</f>
        <v>3.7037037037037037</v>
      </c>
      <c r="I430" s="37">
        <v>1</v>
      </c>
      <c r="J430" s="39">
        <f>I430*100/C430</f>
        <v>3.7037037037037037</v>
      </c>
      <c r="K430" s="37">
        <v>11</v>
      </c>
      <c r="L430" s="39">
        <f>K430*100/C430</f>
        <v>40.74074074074074</v>
      </c>
      <c r="M430" s="37">
        <v>14</v>
      </c>
      <c r="N430" s="39">
        <f>M430*100/C430</f>
        <v>51.851851851851855</v>
      </c>
      <c r="O430" s="37">
        <v>0</v>
      </c>
      <c r="P430" s="39">
        <f>O430*100/C430</f>
        <v>0</v>
      </c>
      <c r="Q430" s="61"/>
    </row>
    <row r="431" spans="1:17" s="76" customFormat="1" ht="17.100000000000001" customHeight="1">
      <c r="A431" s="243" t="s">
        <v>35</v>
      </c>
      <c r="B431" s="243"/>
      <c r="C431" s="29">
        <f>SUM(C429:C430)</f>
        <v>46</v>
      </c>
      <c r="D431" s="29">
        <f t="shared" ref="D431:O431" si="372">SUM(D429:D430)</f>
        <v>3</v>
      </c>
      <c r="E431" s="29">
        <f t="shared" si="372"/>
        <v>13</v>
      </c>
      <c r="F431" s="29">
        <f t="shared" si="372"/>
        <v>33</v>
      </c>
      <c r="G431" s="29">
        <f t="shared" si="372"/>
        <v>1</v>
      </c>
      <c r="H431" s="81">
        <f>G431*100/C431</f>
        <v>2.1739130434782608</v>
      </c>
      <c r="I431" s="29">
        <f t="shared" si="372"/>
        <v>1</v>
      </c>
      <c r="J431" s="43">
        <f>I431*100/C431</f>
        <v>2.1739130434782608</v>
      </c>
      <c r="K431" s="29">
        <f t="shared" si="372"/>
        <v>13</v>
      </c>
      <c r="L431" s="43">
        <f>K431*100/C431</f>
        <v>28.260869565217391</v>
      </c>
      <c r="M431" s="29">
        <f t="shared" si="372"/>
        <v>31</v>
      </c>
      <c r="N431" s="43">
        <f>M431*100/C431</f>
        <v>67.391304347826093</v>
      </c>
      <c r="O431" s="29">
        <f t="shared" si="372"/>
        <v>0</v>
      </c>
      <c r="P431" s="43">
        <f>O431*100/C431</f>
        <v>0</v>
      </c>
      <c r="Q431" s="29"/>
    </row>
    <row r="432" spans="1:17" s="75" customFormat="1" ht="17.100000000000001" customHeight="1">
      <c r="A432" s="238" t="s">
        <v>461</v>
      </c>
      <c r="B432" s="239"/>
      <c r="C432" s="239"/>
      <c r="D432" s="239"/>
      <c r="E432" s="239"/>
      <c r="F432" s="240"/>
      <c r="G432" s="235"/>
      <c r="H432" s="236"/>
      <c r="I432" s="236"/>
      <c r="J432" s="236"/>
      <c r="K432" s="236"/>
      <c r="L432" s="236"/>
      <c r="M432" s="236"/>
      <c r="N432" s="236"/>
      <c r="O432" s="236"/>
      <c r="P432" s="236"/>
      <c r="Q432" s="74"/>
    </row>
    <row r="433" spans="1:17" s="16" customFormat="1" ht="15.95" customHeight="1">
      <c r="A433" s="111">
        <v>1</v>
      </c>
      <c r="B433" s="58" t="s">
        <v>427</v>
      </c>
      <c r="C433" s="52">
        <f t="shared" ref="C433" si="373">SUM(G433,I433,K433,M433,O433)</f>
        <v>53</v>
      </c>
      <c r="D433" s="190">
        <v>7</v>
      </c>
      <c r="E433" s="60">
        <f t="shared" ref="E433" si="374">C433-F433</f>
        <v>24</v>
      </c>
      <c r="F433" s="51">
        <v>29</v>
      </c>
      <c r="G433" s="37">
        <v>1</v>
      </c>
      <c r="H433" s="39">
        <f t="shared" ref="H433" si="375">G433*100/C433</f>
        <v>1.8867924528301887</v>
      </c>
      <c r="I433" s="37">
        <v>6</v>
      </c>
      <c r="J433" s="39">
        <f t="shared" ref="J433" si="376">I433*100/C433</f>
        <v>11.320754716981131</v>
      </c>
      <c r="K433" s="37">
        <v>11</v>
      </c>
      <c r="L433" s="39">
        <f t="shared" ref="L433" si="377">K433*100/C433</f>
        <v>20.754716981132077</v>
      </c>
      <c r="M433" s="37">
        <v>35</v>
      </c>
      <c r="N433" s="39">
        <f t="shared" ref="N433" si="378">M433*100/C433</f>
        <v>66.037735849056602</v>
      </c>
      <c r="O433" s="37">
        <v>0</v>
      </c>
      <c r="P433" s="39">
        <f t="shared" ref="P433" si="379">O433*100/C433</f>
        <v>0</v>
      </c>
      <c r="Q433" s="61"/>
    </row>
    <row r="434" spans="1:17" s="76" customFormat="1" ht="17.100000000000001" customHeight="1">
      <c r="A434" s="243" t="s">
        <v>93</v>
      </c>
      <c r="B434" s="243"/>
      <c r="C434" s="29">
        <f>C433</f>
        <v>53</v>
      </c>
      <c r="D434" s="29">
        <f t="shared" ref="D434:O434" si="380">D433</f>
        <v>7</v>
      </c>
      <c r="E434" s="29">
        <f t="shared" si="380"/>
        <v>24</v>
      </c>
      <c r="F434" s="29">
        <f t="shared" si="380"/>
        <v>29</v>
      </c>
      <c r="G434" s="29">
        <f t="shared" si="380"/>
        <v>1</v>
      </c>
      <c r="H434" s="81">
        <f>G434*100/C434</f>
        <v>1.8867924528301887</v>
      </c>
      <c r="I434" s="29">
        <f t="shared" si="380"/>
        <v>6</v>
      </c>
      <c r="J434" s="43">
        <f>I434*100/C434</f>
        <v>11.320754716981131</v>
      </c>
      <c r="K434" s="29">
        <f t="shared" si="380"/>
        <v>11</v>
      </c>
      <c r="L434" s="43">
        <f>K434*100/C434</f>
        <v>20.754716981132077</v>
      </c>
      <c r="M434" s="29">
        <f t="shared" si="380"/>
        <v>35</v>
      </c>
      <c r="N434" s="43">
        <f>M434*100/C434</f>
        <v>66.037735849056602</v>
      </c>
      <c r="O434" s="29">
        <f t="shared" si="380"/>
        <v>0</v>
      </c>
      <c r="P434" s="43">
        <f>O434*100/C434</f>
        <v>0</v>
      </c>
      <c r="Q434" s="29"/>
    </row>
    <row r="435" spans="1:17" s="75" customFormat="1" ht="17.100000000000001" customHeight="1">
      <c r="A435" s="238" t="s">
        <v>462</v>
      </c>
      <c r="B435" s="239"/>
      <c r="C435" s="239"/>
      <c r="D435" s="239"/>
      <c r="E435" s="239"/>
      <c r="F435" s="240"/>
      <c r="G435" s="235"/>
      <c r="H435" s="236"/>
      <c r="I435" s="236"/>
      <c r="J435" s="236"/>
      <c r="K435" s="236"/>
      <c r="L435" s="236"/>
      <c r="M435" s="236"/>
      <c r="N435" s="236"/>
      <c r="O435" s="236"/>
      <c r="P435" s="236"/>
      <c r="Q435" s="74"/>
    </row>
    <row r="436" spans="1:17" s="16" customFormat="1" ht="15.95" customHeight="1">
      <c r="A436" s="111">
        <v>1</v>
      </c>
      <c r="B436" s="58" t="s">
        <v>428</v>
      </c>
      <c r="C436" s="52">
        <f t="shared" ref="C436" si="381">SUM(G436,I436,K436,M436,O436)</f>
        <v>14</v>
      </c>
      <c r="D436" s="190">
        <v>2</v>
      </c>
      <c r="E436" s="60">
        <f t="shared" ref="E436" si="382">C436-F436</f>
        <v>7</v>
      </c>
      <c r="F436" s="51">
        <v>7</v>
      </c>
      <c r="G436" s="37">
        <v>0</v>
      </c>
      <c r="H436" s="39">
        <f t="shared" ref="H436" si="383">G436*100/C436</f>
        <v>0</v>
      </c>
      <c r="I436" s="37">
        <v>2</v>
      </c>
      <c r="J436" s="39">
        <f t="shared" ref="J436" si="384">I436*100/C436</f>
        <v>14.285714285714286</v>
      </c>
      <c r="K436" s="37">
        <v>0</v>
      </c>
      <c r="L436" s="39">
        <f t="shared" ref="L436" si="385">K436*100/C436</f>
        <v>0</v>
      </c>
      <c r="M436" s="37">
        <v>12</v>
      </c>
      <c r="N436" s="39">
        <f t="shared" ref="N436" si="386">M436*100/C436</f>
        <v>85.714285714285708</v>
      </c>
      <c r="O436" s="37">
        <v>0</v>
      </c>
      <c r="P436" s="39">
        <f t="shared" ref="P436" si="387">O436*100/C436</f>
        <v>0</v>
      </c>
      <c r="Q436" s="61"/>
    </row>
    <row r="437" spans="1:17" s="76" customFormat="1" ht="15.95" customHeight="1">
      <c r="A437" s="243" t="s">
        <v>93</v>
      </c>
      <c r="B437" s="243"/>
      <c r="C437" s="29">
        <f>C436</f>
        <v>14</v>
      </c>
      <c r="D437" s="29">
        <f t="shared" ref="D437:O437" si="388">D436</f>
        <v>2</v>
      </c>
      <c r="E437" s="29">
        <f t="shared" si="388"/>
        <v>7</v>
      </c>
      <c r="F437" s="29">
        <f t="shared" si="388"/>
        <v>7</v>
      </c>
      <c r="G437" s="29">
        <f t="shared" si="388"/>
        <v>0</v>
      </c>
      <c r="H437" s="81">
        <f>G437*100/C437</f>
        <v>0</v>
      </c>
      <c r="I437" s="29">
        <f t="shared" si="388"/>
        <v>2</v>
      </c>
      <c r="J437" s="43">
        <f>I437*100/C437</f>
        <v>14.285714285714286</v>
      </c>
      <c r="K437" s="29">
        <f t="shared" si="388"/>
        <v>0</v>
      </c>
      <c r="L437" s="43">
        <f>K437*100/C437</f>
        <v>0</v>
      </c>
      <c r="M437" s="29">
        <f t="shared" si="388"/>
        <v>12</v>
      </c>
      <c r="N437" s="43">
        <f>M437*100/C437</f>
        <v>85.714285714285708</v>
      </c>
      <c r="O437" s="29">
        <f t="shared" si="388"/>
        <v>0</v>
      </c>
      <c r="P437" s="43">
        <f>O437*100/C437</f>
        <v>0</v>
      </c>
      <c r="Q437" s="29"/>
    </row>
    <row r="438" spans="1:17" s="75" customFormat="1" ht="15.95" customHeight="1">
      <c r="A438" s="238" t="s">
        <v>297</v>
      </c>
      <c r="B438" s="239"/>
      <c r="C438" s="239"/>
      <c r="D438" s="239"/>
      <c r="E438" s="239"/>
      <c r="F438" s="240"/>
      <c r="G438" s="235"/>
      <c r="H438" s="236"/>
      <c r="I438" s="236"/>
      <c r="J438" s="236"/>
      <c r="K438" s="236"/>
      <c r="L438" s="236"/>
      <c r="M438" s="236"/>
      <c r="N438" s="236"/>
      <c r="O438" s="236"/>
      <c r="P438" s="236"/>
      <c r="Q438" s="74"/>
    </row>
    <row r="439" spans="1:17" s="16" customFormat="1" ht="15.95" customHeight="1">
      <c r="A439" s="111">
        <v>1</v>
      </c>
      <c r="B439" s="58" t="s">
        <v>198</v>
      </c>
      <c r="C439" s="52">
        <f t="shared" ref="C439:C442" si="389">SUM(G439,I439,K439,M439,O439)</f>
        <v>20</v>
      </c>
      <c r="D439" s="190">
        <v>1</v>
      </c>
      <c r="E439" s="56">
        <f t="shared" ref="E439:E442" si="390">C439-F439</f>
        <v>6</v>
      </c>
      <c r="F439" s="51">
        <v>14</v>
      </c>
      <c r="G439" s="37">
        <v>0</v>
      </c>
      <c r="H439" s="39">
        <f t="shared" ref="H439:H442" si="391">G439*100/C439</f>
        <v>0</v>
      </c>
      <c r="I439" s="37">
        <v>0</v>
      </c>
      <c r="J439" s="39">
        <f t="shared" ref="J439:J442" si="392">I439*100/C439</f>
        <v>0</v>
      </c>
      <c r="K439" s="37">
        <v>6</v>
      </c>
      <c r="L439" s="39">
        <f t="shared" ref="L439:L442" si="393">K439*100/C439</f>
        <v>30</v>
      </c>
      <c r="M439" s="37">
        <v>14</v>
      </c>
      <c r="N439" s="39">
        <f t="shared" ref="N439:N442" si="394">M439*100/C439</f>
        <v>70</v>
      </c>
      <c r="O439" s="37">
        <v>0</v>
      </c>
      <c r="P439" s="39">
        <f t="shared" ref="P439:P442" si="395">O439*100/C439</f>
        <v>0</v>
      </c>
      <c r="Q439" s="61"/>
    </row>
    <row r="440" spans="1:17" s="16" customFormat="1" ht="15.95" customHeight="1">
      <c r="A440" s="111">
        <v>2</v>
      </c>
      <c r="B440" s="58" t="s">
        <v>199</v>
      </c>
      <c r="C440" s="52">
        <f t="shared" si="389"/>
        <v>29</v>
      </c>
      <c r="D440" s="190">
        <v>3</v>
      </c>
      <c r="E440" s="56">
        <f t="shared" si="390"/>
        <v>12</v>
      </c>
      <c r="F440" s="51">
        <v>17</v>
      </c>
      <c r="G440" s="37">
        <v>0</v>
      </c>
      <c r="H440" s="39">
        <f t="shared" si="391"/>
        <v>0</v>
      </c>
      <c r="I440" s="37">
        <v>0</v>
      </c>
      <c r="J440" s="39">
        <f t="shared" si="392"/>
        <v>0</v>
      </c>
      <c r="K440" s="37">
        <v>4</v>
      </c>
      <c r="L440" s="39">
        <f t="shared" si="393"/>
        <v>13.793103448275861</v>
      </c>
      <c r="M440" s="37">
        <v>24</v>
      </c>
      <c r="N440" s="39">
        <f t="shared" si="394"/>
        <v>82.758620689655174</v>
      </c>
      <c r="O440" s="37">
        <v>1</v>
      </c>
      <c r="P440" s="39">
        <f t="shared" si="395"/>
        <v>3.4482758620689653</v>
      </c>
      <c r="Q440" s="61"/>
    </row>
    <row r="441" spans="1:17" s="16" customFormat="1" ht="15.95" customHeight="1">
      <c r="A441" s="111">
        <v>3</v>
      </c>
      <c r="B441" s="58" t="s">
        <v>429</v>
      </c>
      <c r="C441" s="52">
        <f t="shared" si="389"/>
        <v>42</v>
      </c>
      <c r="D441" s="190">
        <v>2</v>
      </c>
      <c r="E441" s="60">
        <f t="shared" si="390"/>
        <v>21</v>
      </c>
      <c r="F441" s="51">
        <v>21</v>
      </c>
      <c r="G441" s="37">
        <v>2</v>
      </c>
      <c r="H441" s="39">
        <f t="shared" si="391"/>
        <v>4.7619047619047619</v>
      </c>
      <c r="I441" s="37">
        <v>2</v>
      </c>
      <c r="J441" s="39">
        <f t="shared" si="392"/>
        <v>4.7619047619047619</v>
      </c>
      <c r="K441" s="37">
        <v>12</v>
      </c>
      <c r="L441" s="39">
        <f t="shared" si="393"/>
        <v>28.571428571428573</v>
      </c>
      <c r="M441" s="37">
        <v>22</v>
      </c>
      <c r="N441" s="39">
        <f t="shared" si="394"/>
        <v>52.38095238095238</v>
      </c>
      <c r="O441" s="37">
        <v>4</v>
      </c>
      <c r="P441" s="39">
        <f t="shared" si="395"/>
        <v>9.5238095238095237</v>
      </c>
      <c r="Q441" s="61"/>
    </row>
    <row r="442" spans="1:17" s="16" customFormat="1" ht="15.95" customHeight="1">
      <c r="A442" s="111">
        <v>4</v>
      </c>
      <c r="B442" s="58" t="s">
        <v>430</v>
      </c>
      <c r="C442" s="52">
        <f t="shared" si="389"/>
        <v>34</v>
      </c>
      <c r="D442" s="190"/>
      <c r="E442" s="60">
        <f t="shared" si="390"/>
        <v>16</v>
      </c>
      <c r="F442" s="51">
        <v>18</v>
      </c>
      <c r="G442" s="37">
        <v>0</v>
      </c>
      <c r="H442" s="39">
        <f t="shared" si="391"/>
        <v>0</v>
      </c>
      <c r="I442" s="37">
        <v>4</v>
      </c>
      <c r="J442" s="39">
        <f t="shared" si="392"/>
        <v>11.764705882352942</v>
      </c>
      <c r="K442" s="37">
        <v>7</v>
      </c>
      <c r="L442" s="39">
        <f t="shared" si="393"/>
        <v>20.588235294117649</v>
      </c>
      <c r="M442" s="37">
        <v>23</v>
      </c>
      <c r="N442" s="39">
        <f t="shared" si="394"/>
        <v>67.647058823529406</v>
      </c>
      <c r="O442" s="37">
        <v>0</v>
      </c>
      <c r="P442" s="39">
        <f t="shared" si="395"/>
        <v>0</v>
      </c>
      <c r="Q442" s="61"/>
    </row>
    <row r="443" spans="1:17" s="76" customFormat="1" ht="15.95" customHeight="1">
      <c r="A443" s="243" t="s">
        <v>90</v>
      </c>
      <c r="B443" s="243"/>
      <c r="C443" s="29">
        <f>SUM(C439:C442)</f>
        <v>125</v>
      </c>
      <c r="D443" s="29">
        <f t="shared" ref="D443:O443" si="396">SUM(D439:D442)</f>
        <v>6</v>
      </c>
      <c r="E443" s="29">
        <f t="shared" si="396"/>
        <v>55</v>
      </c>
      <c r="F443" s="29">
        <f t="shared" si="396"/>
        <v>70</v>
      </c>
      <c r="G443" s="29">
        <f t="shared" si="396"/>
        <v>2</v>
      </c>
      <c r="H443" s="81">
        <f>G443*100/C443</f>
        <v>1.6</v>
      </c>
      <c r="I443" s="29">
        <f t="shared" si="396"/>
        <v>6</v>
      </c>
      <c r="J443" s="43">
        <f>I443*100/C443</f>
        <v>4.8</v>
      </c>
      <c r="K443" s="29">
        <f t="shared" si="396"/>
        <v>29</v>
      </c>
      <c r="L443" s="43">
        <f>K443*100/C443</f>
        <v>23.2</v>
      </c>
      <c r="M443" s="29">
        <f t="shared" si="396"/>
        <v>83</v>
      </c>
      <c r="N443" s="43">
        <f>M443*100/C443</f>
        <v>66.400000000000006</v>
      </c>
      <c r="O443" s="29">
        <f t="shared" si="396"/>
        <v>5</v>
      </c>
      <c r="P443" s="43">
        <f>O443*100/C443</f>
        <v>4</v>
      </c>
      <c r="Q443" s="29"/>
    </row>
    <row r="444" spans="1:17" ht="15.95" customHeight="1">
      <c r="A444" s="119"/>
      <c r="B444" s="118" t="s">
        <v>283</v>
      </c>
      <c r="C444" s="117"/>
      <c r="D444" s="120"/>
      <c r="E444" s="120"/>
      <c r="F444" s="121"/>
      <c r="G444" s="123"/>
      <c r="H444" s="124"/>
      <c r="I444" s="124"/>
      <c r="J444" s="124"/>
      <c r="K444" s="124"/>
      <c r="L444" s="124"/>
      <c r="M444" s="124"/>
      <c r="N444" s="124"/>
      <c r="O444" s="124"/>
      <c r="P444" s="124"/>
      <c r="Q444" s="122"/>
    </row>
    <row r="445" spans="1:17" s="75" customFormat="1" ht="15.95" customHeight="1">
      <c r="A445" s="238" t="s">
        <v>44</v>
      </c>
      <c r="B445" s="239"/>
      <c r="C445" s="239"/>
      <c r="D445" s="239"/>
      <c r="E445" s="239"/>
      <c r="F445" s="240"/>
      <c r="G445" s="241"/>
      <c r="H445" s="242"/>
      <c r="I445" s="242"/>
      <c r="J445" s="242"/>
      <c r="K445" s="242"/>
      <c r="L445" s="242"/>
      <c r="M445" s="242"/>
      <c r="N445" s="242"/>
      <c r="O445" s="242"/>
      <c r="P445" s="242"/>
      <c r="Q445" s="40"/>
    </row>
    <row r="446" spans="1:17" s="16" customFormat="1" ht="15.95" customHeight="1">
      <c r="A446" s="111">
        <v>1</v>
      </c>
      <c r="B446" s="86" t="s">
        <v>56</v>
      </c>
      <c r="C446" s="52">
        <f t="shared" ref="C446:C449" si="397">SUM(G446,I446,K446,M446,O446)</f>
        <v>19</v>
      </c>
      <c r="D446" s="190">
        <v>1</v>
      </c>
      <c r="E446" s="54">
        <f>C446-F446</f>
        <v>17</v>
      </c>
      <c r="F446" s="51">
        <v>2</v>
      </c>
      <c r="G446" s="37">
        <v>0</v>
      </c>
      <c r="H446" s="38">
        <f>G446*100/C446</f>
        <v>0</v>
      </c>
      <c r="I446" s="37">
        <v>0</v>
      </c>
      <c r="J446" s="38">
        <f>I446*100/C446</f>
        <v>0</v>
      </c>
      <c r="K446" s="37">
        <v>2</v>
      </c>
      <c r="L446" s="39">
        <f>K446*100/C446</f>
        <v>10.526315789473685</v>
      </c>
      <c r="M446" s="37">
        <v>17</v>
      </c>
      <c r="N446" s="39">
        <f>M446*100/C446</f>
        <v>89.473684210526315</v>
      </c>
      <c r="O446" s="37">
        <v>0</v>
      </c>
      <c r="P446" s="39">
        <f>O446*100/C446</f>
        <v>0</v>
      </c>
      <c r="Q446" s="102"/>
    </row>
    <row r="447" spans="1:17" s="16" customFormat="1" ht="15.95" customHeight="1">
      <c r="A447" s="111">
        <v>2</v>
      </c>
      <c r="B447" s="58" t="s">
        <v>64</v>
      </c>
      <c r="C447" s="52">
        <f t="shared" si="397"/>
        <v>41</v>
      </c>
      <c r="D447" s="190">
        <v>2</v>
      </c>
      <c r="E447" s="53">
        <f t="shared" ref="E447:E449" si="398">C447-F447</f>
        <v>36</v>
      </c>
      <c r="F447" s="51">
        <v>5</v>
      </c>
      <c r="G447" s="37">
        <v>0</v>
      </c>
      <c r="H447" s="38">
        <f t="shared" ref="H447:H449" si="399">G447*100/C447</f>
        <v>0</v>
      </c>
      <c r="I447" s="37">
        <v>0</v>
      </c>
      <c r="J447" s="38">
        <f t="shared" ref="J447:J449" si="400">I447*100/C447</f>
        <v>0</v>
      </c>
      <c r="K447" s="37">
        <v>1</v>
      </c>
      <c r="L447" s="39">
        <f t="shared" ref="L447:L449" si="401">K447*100/C447</f>
        <v>2.4390243902439024</v>
      </c>
      <c r="M447" s="37">
        <v>39</v>
      </c>
      <c r="N447" s="39">
        <f t="shared" ref="N447:N449" si="402">M447*100/C447</f>
        <v>95.121951219512198</v>
      </c>
      <c r="O447" s="37">
        <v>1</v>
      </c>
      <c r="P447" s="39">
        <f t="shared" ref="P447:P449" si="403">O447*100/C447</f>
        <v>2.4390243902439024</v>
      </c>
      <c r="Q447" s="172" t="s">
        <v>483</v>
      </c>
    </row>
    <row r="448" spans="1:17" s="16" customFormat="1" ht="15.95" customHeight="1">
      <c r="A448" s="111">
        <v>3</v>
      </c>
      <c r="B448" s="86" t="s">
        <v>119</v>
      </c>
      <c r="C448" s="55">
        <f t="shared" si="397"/>
        <v>43</v>
      </c>
      <c r="D448" s="190">
        <v>3</v>
      </c>
      <c r="E448" s="56">
        <f t="shared" si="398"/>
        <v>39</v>
      </c>
      <c r="F448" s="51">
        <v>4</v>
      </c>
      <c r="G448" s="37">
        <v>0</v>
      </c>
      <c r="H448" s="38">
        <f t="shared" si="399"/>
        <v>0</v>
      </c>
      <c r="I448" s="37">
        <v>0</v>
      </c>
      <c r="J448" s="38">
        <f t="shared" si="400"/>
        <v>0</v>
      </c>
      <c r="K448" s="37">
        <v>4</v>
      </c>
      <c r="L448" s="39">
        <f t="shared" si="401"/>
        <v>9.3023255813953494</v>
      </c>
      <c r="M448" s="37">
        <v>35</v>
      </c>
      <c r="N448" s="39">
        <f t="shared" si="402"/>
        <v>81.395348837209298</v>
      </c>
      <c r="O448" s="37">
        <v>4</v>
      </c>
      <c r="P448" s="39">
        <f t="shared" si="403"/>
        <v>9.3023255813953494</v>
      </c>
      <c r="Q448" s="61"/>
    </row>
    <row r="449" spans="1:17" s="16" customFormat="1" ht="15.95" customHeight="1">
      <c r="A449" s="111">
        <v>4</v>
      </c>
      <c r="B449" s="86" t="s">
        <v>357</v>
      </c>
      <c r="C449" s="55">
        <f t="shared" si="397"/>
        <v>49</v>
      </c>
      <c r="D449" s="190">
        <v>1</v>
      </c>
      <c r="E449" s="56">
        <f t="shared" si="398"/>
        <v>44</v>
      </c>
      <c r="F449" s="51">
        <v>5</v>
      </c>
      <c r="G449" s="37">
        <v>0</v>
      </c>
      <c r="H449" s="38">
        <f t="shared" si="399"/>
        <v>0</v>
      </c>
      <c r="I449" s="37">
        <v>0</v>
      </c>
      <c r="J449" s="38">
        <f t="shared" si="400"/>
        <v>0</v>
      </c>
      <c r="K449" s="37">
        <v>0</v>
      </c>
      <c r="L449" s="39">
        <f t="shared" si="401"/>
        <v>0</v>
      </c>
      <c r="M449" s="37">
        <v>38</v>
      </c>
      <c r="N449" s="39">
        <f t="shared" si="402"/>
        <v>77.551020408163268</v>
      </c>
      <c r="O449" s="37">
        <v>11</v>
      </c>
      <c r="P449" s="39">
        <f t="shared" si="403"/>
        <v>22.448979591836736</v>
      </c>
      <c r="Q449" s="61"/>
    </row>
    <row r="450" spans="1:17" s="76" customFormat="1" ht="15.95" customHeight="1">
      <c r="A450" s="243" t="s">
        <v>90</v>
      </c>
      <c r="B450" s="243"/>
      <c r="C450" s="29">
        <f>SUM(C446:C449)</f>
        <v>152</v>
      </c>
      <c r="D450" s="29">
        <f t="shared" ref="D450:O450" si="404">SUM(D446:D449)</f>
        <v>7</v>
      </c>
      <c r="E450" s="29">
        <f t="shared" si="404"/>
        <v>136</v>
      </c>
      <c r="F450" s="29">
        <f t="shared" si="404"/>
        <v>16</v>
      </c>
      <c r="G450" s="29">
        <f t="shared" si="404"/>
        <v>0</v>
      </c>
      <c r="H450" s="81">
        <f t="shared" ref="H450" si="405">G450*100/C450</f>
        <v>0</v>
      </c>
      <c r="I450" s="29">
        <f t="shared" si="404"/>
        <v>0</v>
      </c>
      <c r="J450" s="43">
        <f t="shared" ref="J450" si="406">I450*100/C450</f>
        <v>0</v>
      </c>
      <c r="K450" s="29">
        <f t="shared" si="404"/>
        <v>7</v>
      </c>
      <c r="L450" s="43">
        <f t="shared" ref="L450" si="407">K450*100/C450</f>
        <v>4.6052631578947372</v>
      </c>
      <c r="M450" s="29">
        <f t="shared" si="404"/>
        <v>129</v>
      </c>
      <c r="N450" s="43">
        <f>M450*100/C450</f>
        <v>84.868421052631575</v>
      </c>
      <c r="O450" s="29">
        <f t="shared" si="404"/>
        <v>16</v>
      </c>
      <c r="P450" s="43">
        <f>O450*100/C450</f>
        <v>10.526315789473685</v>
      </c>
      <c r="Q450" s="29"/>
    </row>
    <row r="451" spans="1:17" s="75" customFormat="1" ht="15.95" customHeight="1">
      <c r="A451" s="238" t="s">
        <v>297</v>
      </c>
      <c r="B451" s="239"/>
      <c r="C451" s="239"/>
      <c r="D451" s="239"/>
      <c r="E451" s="239"/>
      <c r="F451" s="240"/>
      <c r="G451" s="235"/>
      <c r="H451" s="236"/>
      <c r="I451" s="236"/>
      <c r="J451" s="236"/>
      <c r="K451" s="236"/>
      <c r="L451" s="236"/>
      <c r="M451" s="236"/>
      <c r="N451" s="236"/>
      <c r="O451" s="236"/>
      <c r="P451" s="236"/>
      <c r="Q451" s="74"/>
    </row>
    <row r="452" spans="1:17" s="16" customFormat="1" ht="15.95" customHeight="1">
      <c r="A452" s="111">
        <v>1</v>
      </c>
      <c r="B452" s="86" t="s">
        <v>117</v>
      </c>
      <c r="C452" s="55">
        <f t="shared" ref="C452:C454" si="408">SUM(G452,I452,K452,M452,O452)</f>
        <v>31</v>
      </c>
      <c r="D452" s="193">
        <v>2</v>
      </c>
      <c r="E452" s="56">
        <f>C452-F452</f>
        <v>24</v>
      </c>
      <c r="F452" s="51">
        <v>7</v>
      </c>
      <c r="G452" s="37">
        <v>0</v>
      </c>
      <c r="H452" s="38">
        <f t="shared" ref="H452" si="409">G452*100/C452</f>
        <v>0</v>
      </c>
      <c r="I452" s="37">
        <v>0</v>
      </c>
      <c r="J452" s="38">
        <f t="shared" ref="J452" si="410">I452*100/C452</f>
        <v>0</v>
      </c>
      <c r="K452" s="37">
        <v>2</v>
      </c>
      <c r="L452" s="39">
        <f t="shared" ref="L452" si="411">K452*100/C452</f>
        <v>6.4516129032258061</v>
      </c>
      <c r="M452" s="37">
        <v>28</v>
      </c>
      <c r="N452" s="39">
        <f>M452*100/C452</f>
        <v>90.322580645161295</v>
      </c>
      <c r="O452" s="37">
        <v>1</v>
      </c>
      <c r="P452" s="39">
        <f>O452*100/C452</f>
        <v>3.225806451612903</v>
      </c>
      <c r="Q452" s="61"/>
    </row>
    <row r="453" spans="1:17" s="16" customFormat="1" ht="15.95" customHeight="1">
      <c r="A453" s="111">
        <v>2</v>
      </c>
      <c r="B453" s="86" t="s">
        <v>355</v>
      </c>
      <c r="C453" s="55">
        <f t="shared" si="408"/>
        <v>36</v>
      </c>
      <c r="D453" s="193">
        <v>1</v>
      </c>
      <c r="E453" s="56">
        <f t="shared" ref="E453:E454" si="412">C453-F453</f>
        <v>33</v>
      </c>
      <c r="F453" s="51">
        <v>3</v>
      </c>
      <c r="G453" s="37">
        <v>0</v>
      </c>
      <c r="H453" s="38">
        <f>G453*100/C453</f>
        <v>0</v>
      </c>
      <c r="I453" s="37">
        <v>4</v>
      </c>
      <c r="J453" s="38">
        <f>I453*100/C453</f>
        <v>11.111111111111111</v>
      </c>
      <c r="K453" s="37">
        <v>3</v>
      </c>
      <c r="L453" s="39">
        <f>K453*100/C453</f>
        <v>8.3333333333333339</v>
      </c>
      <c r="M453" s="37">
        <v>29</v>
      </c>
      <c r="N453" s="39">
        <f t="shared" ref="N453:N454" si="413">M453*100/C453</f>
        <v>80.555555555555557</v>
      </c>
      <c r="O453" s="37">
        <v>0</v>
      </c>
      <c r="P453" s="39">
        <f t="shared" ref="P453:P454" si="414">O453*100/C453</f>
        <v>0</v>
      </c>
      <c r="Q453" s="173" t="s">
        <v>483</v>
      </c>
    </row>
    <row r="454" spans="1:17" s="16" customFormat="1" ht="15.95" customHeight="1">
      <c r="A454" s="111">
        <v>3</v>
      </c>
      <c r="B454" s="86" t="s">
        <v>356</v>
      </c>
      <c r="C454" s="55">
        <f t="shared" si="408"/>
        <v>33</v>
      </c>
      <c r="D454" s="193">
        <v>4</v>
      </c>
      <c r="E454" s="56">
        <f t="shared" si="412"/>
        <v>26</v>
      </c>
      <c r="F454" s="51">
        <v>7</v>
      </c>
      <c r="G454" s="37">
        <v>0</v>
      </c>
      <c r="H454" s="38">
        <f>G454*100/C454</f>
        <v>0</v>
      </c>
      <c r="I454" s="37">
        <v>0</v>
      </c>
      <c r="J454" s="38">
        <f>I454*100/C454</f>
        <v>0</v>
      </c>
      <c r="K454" s="37">
        <v>5</v>
      </c>
      <c r="L454" s="39">
        <f>K454*100/C454</f>
        <v>15.151515151515152</v>
      </c>
      <c r="M454" s="37">
        <v>16</v>
      </c>
      <c r="N454" s="39">
        <f t="shared" si="413"/>
        <v>48.484848484848484</v>
      </c>
      <c r="O454" s="37">
        <v>12</v>
      </c>
      <c r="P454" s="39">
        <f t="shared" si="414"/>
        <v>36.363636363636367</v>
      </c>
      <c r="Q454" s="61"/>
    </row>
    <row r="455" spans="1:17" s="76" customFormat="1" ht="15.95" customHeight="1">
      <c r="A455" s="243" t="s">
        <v>40</v>
      </c>
      <c r="B455" s="243"/>
      <c r="C455" s="29">
        <f>SUM(C452:C454)</f>
        <v>100</v>
      </c>
      <c r="D455" s="29">
        <f t="shared" ref="D455:O455" si="415">SUM(D452:D454)</f>
        <v>7</v>
      </c>
      <c r="E455" s="29">
        <f t="shared" si="415"/>
        <v>83</v>
      </c>
      <c r="F455" s="29">
        <f t="shared" si="415"/>
        <v>17</v>
      </c>
      <c r="G455" s="29">
        <f t="shared" si="415"/>
        <v>0</v>
      </c>
      <c r="H455" s="81">
        <f>G455*100/C455</f>
        <v>0</v>
      </c>
      <c r="I455" s="29">
        <f t="shared" si="415"/>
        <v>4</v>
      </c>
      <c r="J455" s="43">
        <f>I455*100/C455</f>
        <v>4</v>
      </c>
      <c r="K455" s="29">
        <f t="shared" si="415"/>
        <v>10</v>
      </c>
      <c r="L455" s="43">
        <f>K455*100/C455</f>
        <v>10</v>
      </c>
      <c r="M455" s="29">
        <f t="shared" si="415"/>
        <v>73</v>
      </c>
      <c r="N455" s="43">
        <f>M455*100/C455</f>
        <v>73</v>
      </c>
      <c r="O455" s="29">
        <f t="shared" si="415"/>
        <v>13</v>
      </c>
      <c r="P455" s="43">
        <f>O455*100/C455</f>
        <v>13</v>
      </c>
      <c r="Q455" s="29"/>
    </row>
    <row r="456" spans="1:17" s="75" customFormat="1" ht="15.95" customHeight="1">
      <c r="A456" s="238" t="s">
        <v>325</v>
      </c>
      <c r="B456" s="239"/>
      <c r="C456" s="239"/>
      <c r="D456" s="239"/>
      <c r="E456" s="239"/>
      <c r="F456" s="240"/>
      <c r="G456" s="235"/>
      <c r="H456" s="236"/>
      <c r="I456" s="236"/>
      <c r="J456" s="236"/>
      <c r="K456" s="236"/>
      <c r="L456" s="236"/>
      <c r="M456" s="236"/>
      <c r="N456" s="236"/>
      <c r="O456" s="236"/>
      <c r="P456" s="236"/>
      <c r="Q456" s="74"/>
    </row>
    <row r="457" spans="1:17" s="16" customFormat="1" ht="15.95" customHeight="1">
      <c r="A457" s="111">
        <v>1</v>
      </c>
      <c r="B457" s="86" t="s">
        <v>347</v>
      </c>
      <c r="C457" s="55">
        <f t="shared" ref="C457" si="416">SUM(G457,I457,K457,M457,O457)</f>
        <v>38</v>
      </c>
      <c r="D457" s="193">
        <v>4</v>
      </c>
      <c r="E457" s="56">
        <f t="shared" ref="E457" si="417">C457-F457</f>
        <v>34</v>
      </c>
      <c r="F457" s="51">
        <v>4</v>
      </c>
      <c r="G457" s="37">
        <v>3</v>
      </c>
      <c r="H457" s="38">
        <f t="shared" ref="H457" si="418">G457*100/C457</f>
        <v>7.8947368421052628</v>
      </c>
      <c r="I457" s="37">
        <v>5</v>
      </c>
      <c r="J457" s="38">
        <f t="shared" ref="J457" si="419">I457*100/C457</f>
        <v>13.157894736842104</v>
      </c>
      <c r="K457" s="37">
        <v>13</v>
      </c>
      <c r="L457" s="39">
        <f t="shared" ref="L457" si="420">K457*100/C457</f>
        <v>34.210526315789473</v>
      </c>
      <c r="M457" s="37">
        <v>17</v>
      </c>
      <c r="N457" s="39">
        <f t="shared" ref="N457" si="421">M457*100/C457</f>
        <v>44.736842105263158</v>
      </c>
      <c r="O457" s="37">
        <v>0</v>
      </c>
      <c r="P457" s="39">
        <f t="shared" ref="P457" si="422">O457*100/C457</f>
        <v>0</v>
      </c>
      <c r="Q457" s="61"/>
    </row>
    <row r="458" spans="1:17" s="76" customFormat="1" ht="15.95" customHeight="1">
      <c r="A458" s="243" t="s">
        <v>35</v>
      </c>
      <c r="B458" s="243"/>
      <c r="C458" s="29">
        <f>C457</f>
        <v>38</v>
      </c>
      <c r="D458" s="29">
        <f t="shared" ref="D458:O458" si="423">D457</f>
        <v>4</v>
      </c>
      <c r="E458" s="29">
        <f t="shared" si="423"/>
        <v>34</v>
      </c>
      <c r="F458" s="29">
        <f t="shared" si="423"/>
        <v>4</v>
      </c>
      <c r="G458" s="29">
        <f t="shared" si="423"/>
        <v>3</v>
      </c>
      <c r="H458" s="81">
        <f>G458*100/C458</f>
        <v>7.8947368421052628</v>
      </c>
      <c r="I458" s="29">
        <f t="shared" si="423"/>
        <v>5</v>
      </c>
      <c r="J458" s="43">
        <f>I458*100/C458</f>
        <v>13.157894736842104</v>
      </c>
      <c r="K458" s="29">
        <f t="shared" si="423"/>
        <v>13</v>
      </c>
      <c r="L458" s="43">
        <f>K458*100/C458</f>
        <v>34.210526315789473</v>
      </c>
      <c r="M458" s="29">
        <f t="shared" si="423"/>
        <v>17</v>
      </c>
      <c r="N458" s="43">
        <f>M458*100/C458</f>
        <v>44.736842105263158</v>
      </c>
      <c r="O458" s="29">
        <f t="shared" si="423"/>
        <v>0</v>
      </c>
      <c r="P458" s="43">
        <f>O458*100/C458</f>
        <v>0</v>
      </c>
      <c r="Q458" s="29"/>
    </row>
    <row r="459" spans="1:17" s="72" customFormat="1" ht="15.95" customHeight="1">
      <c r="A459" s="244" t="s">
        <v>0</v>
      </c>
      <c r="B459" s="244" t="s">
        <v>31</v>
      </c>
      <c r="C459" s="237" t="s">
        <v>8</v>
      </c>
      <c r="D459" s="237"/>
      <c r="E459" s="237"/>
      <c r="F459" s="237"/>
      <c r="G459" s="252" t="s">
        <v>16</v>
      </c>
      <c r="H459" s="253"/>
      <c r="I459" s="253"/>
      <c r="J459" s="253"/>
      <c r="K459" s="253"/>
      <c r="L459" s="253"/>
      <c r="M459" s="253"/>
      <c r="N459" s="253"/>
      <c r="O459" s="253"/>
      <c r="P459" s="253"/>
      <c r="Q459" s="208" t="s">
        <v>510</v>
      </c>
    </row>
    <row r="460" spans="1:17" s="72" customFormat="1" ht="15.95" customHeight="1">
      <c r="A460" s="244"/>
      <c r="B460" s="237"/>
      <c r="C460" s="245" t="s">
        <v>9</v>
      </c>
      <c r="D460" s="237" t="s">
        <v>10</v>
      </c>
      <c r="E460" s="237" t="s">
        <v>1</v>
      </c>
      <c r="F460" s="237" t="s">
        <v>2</v>
      </c>
      <c r="G460" s="237" t="s">
        <v>11</v>
      </c>
      <c r="H460" s="237"/>
      <c r="I460" s="237" t="s">
        <v>12</v>
      </c>
      <c r="J460" s="237"/>
      <c r="K460" s="237" t="s">
        <v>13</v>
      </c>
      <c r="L460" s="237"/>
      <c r="M460" s="237" t="s">
        <v>5</v>
      </c>
      <c r="N460" s="237"/>
      <c r="O460" s="237" t="s">
        <v>14</v>
      </c>
      <c r="P460" s="237"/>
      <c r="Q460" s="209"/>
    </row>
    <row r="461" spans="1:17" ht="15.95" customHeight="1">
      <c r="A461" s="244"/>
      <c r="B461" s="237"/>
      <c r="C461" s="245"/>
      <c r="D461" s="237"/>
      <c r="E461" s="237"/>
      <c r="F461" s="237"/>
      <c r="G461" s="73" t="s">
        <v>3</v>
      </c>
      <c r="H461" s="73" t="s">
        <v>4</v>
      </c>
      <c r="I461" s="73" t="s">
        <v>3</v>
      </c>
      <c r="J461" s="73" t="s">
        <v>4</v>
      </c>
      <c r="K461" s="73" t="s">
        <v>3</v>
      </c>
      <c r="L461" s="73" t="s">
        <v>4</v>
      </c>
      <c r="M461" s="73" t="s">
        <v>3</v>
      </c>
      <c r="N461" s="73" t="s">
        <v>4</v>
      </c>
      <c r="O461" s="73" t="s">
        <v>3</v>
      </c>
      <c r="P461" s="73" t="s">
        <v>4</v>
      </c>
      <c r="Q461" s="210"/>
    </row>
    <row r="462" spans="1:17" s="75" customFormat="1" ht="17.100000000000001" customHeight="1">
      <c r="A462" s="238" t="s">
        <v>299</v>
      </c>
      <c r="B462" s="239"/>
      <c r="C462" s="239"/>
      <c r="D462" s="239"/>
      <c r="E462" s="239"/>
      <c r="F462" s="240"/>
      <c r="G462" s="235"/>
      <c r="H462" s="236"/>
      <c r="I462" s="236"/>
      <c r="J462" s="236"/>
      <c r="K462" s="236"/>
      <c r="L462" s="236"/>
      <c r="M462" s="236"/>
      <c r="N462" s="236"/>
      <c r="O462" s="236"/>
      <c r="P462" s="236"/>
      <c r="Q462" s="74"/>
    </row>
    <row r="463" spans="1:17" s="16" customFormat="1" ht="15.6" customHeight="1">
      <c r="A463" s="111">
        <v>1</v>
      </c>
      <c r="B463" s="86" t="s">
        <v>118</v>
      </c>
      <c r="C463" s="55">
        <f t="shared" ref="C463:C465" si="424">SUM(G463,I463,K463,M463,O463)</f>
        <v>20</v>
      </c>
      <c r="D463" s="193"/>
      <c r="E463" s="56">
        <f t="shared" ref="E463" si="425">C463-F463</f>
        <v>18</v>
      </c>
      <c r="F463" s="57">
        <v>2</v>
      </c>
      <c r="G463" s="37">
        <v>0</v>
      </c>
      <c r="H463" s="38">
        <f t="shared" ref="H463" si="426">G463*100/C463</f>
        <v>0</v>
      </c>
      <c r="I463" s="37">
        <v>0</v>
      </c>
      <c r="J463" s="38">
        <f t="shared" ref="J463" si="427">I463*100/C463</f>
        <v>0</v>
      </c>
      <c r="K463" s="37">
        <v>1</v>
      </c>
      <c r="L463" s="39">
        <f t="shared" ref="L463" si="428">K463*100/C463</f>
        <v>5</v>
      </c>
      <c r="M463" s="37">
        <v>18</v>
      </c>
      <c r="N463" s="39">
        <f t="shared" ref="N463:N465" si="429">M463*100/C463</f>
        <v>90</v>
      </c>
      <c r="O463" s="37">
        <v>1</v>
      </c>
      <c r="P463" s="39">
        <f t="shared" ref="P463:P465" si="430">O463*100/C463</f>
        <v>5</v>
      </c>
      <c r="Q463" s="61"/>
    </row>
    <row r="464" spans="1:17" s="16" customFormat="1" ht="15.6" customHeight="1">
      <c r="A464" s="111">
        <v>2</v>
      </c>
      <c r="B464" s="86" t="s">
        <v>348</v>
      </c>
      <c r="C464" s="55">
        <f t="shared" si="424"/>
        <v>28</v>
      </c>
      <c r="D464" s="193"/>
      <c r="E464" s="56">
        <f>C464-F464</f>
        <v>24</v>
      </c>
      <c r="F464" s="57">
        <v>4</v>
      </c>
      <c r="G464" s="37">
        <v>0</v>
      </c>
      <c r="H464" s="38">
        <f>G464*100/C464</f>
        <v>0</v>
      </c>
      <c r="I464" s="37">
        <v>0</v>
      </c>
      <c r="J464" s="38">
        <f>I464*100/C464</f>
        <v>0</v>
      </c>
      <c r="K464" s="37">
        <v>6</v>
      </c>
      <c r="L464" s="39">
        <f>K464*100/C464</f>
        <v>21.428571428571427</v>
      </c>
      <c r="M464" s="37">
        <v>22</v>
      </c>
      <c r="N464" s="39">
        <f t="shared" si="429"/>
        <v>78.571428571428569</v>
      </c>
      <c r="O464" s="37">
        <v>0</v>
      </c>
      <c r="P464" s="39">
        <f t="shared" si="430"/>
        <v>0</v>
      </c>
      <c r="Q464" s="61"/>
    </row>
    <row r="465" spans="1:17" s="16" customFormat="1" ht="15.6" customHeight="1">
      <c r="A465" s="111">
        <v>3</v>
      </c>
      <c r="B465" s="86" t="s">
        <v>349</v>
      </c>
      <c r="C465" s="55">
        <f t="shared" si="424"/>
        <v>25</v>
      </c>
      <c r="D465" s="193"/>
      <c r="E465" s="56">
        <f t="shared" ref="E465" si="431">C465-F465</f>
        <v>24</v>
      </c>
      <c r="F465" s="51">
        <v>1</v>
      </c>
      <c r="G465" s="37">
        <v>0</v>
      </c>
      <c r="H465" s="38">
        <f t="shared" ref="H465" si="432">G465*100/C465</f>
        <v>0</v>
      </c>
      <c r="I465" s="37">
        <v>1</v>
      </c>
      <c r="J465" s="38">
        <f t="shared" ref="J465" si="433">I465*100/C465</f>
        <v>4</v>
      </c>
      <c r="K465" s="37">
        <v>6</v>
      </c>
      <c r="L465" s="39">
        <f t="shared" ref="L465" si="434">K465*100/C465</f>
        <v>24</v>
      </c>
      <c r="M465" s="37">
        <v>18</v>
      </c>
      <c r="N465" s="39">
        <f t="shared" si="429"/>
        <v>72</v>
      </c>
      <c r="O465" s="37">
        <v>0</v>
      </c>
      <c r="P465" s="39">
        <f t="shared" si="430"/>
        <v>0</v>
      </c>
      <c r="Q465" s="61"/>
    </row>
    <row r="466" spans="1:17" s="76" customFormat="1" ht="17.100000000000001" customHeight="1">
      <c r="A466" s="243" t="s">
        <v>40</v>
      </c>
      <c r="B466" s="243"/>
      <c r="C466" s="29">
        <f>SUM(C463:C465)</f>
        <v>73</v>
      </c>
      <c r="D466" s="29">
        <f t="shared" ref="D466:O466" si="435">SUM(D463:D465)</f>
        <v>0</v>
      </c>
      <c r="E466" s="29">
        <f t="shared" si="435"/>
        <v>66</v>
      </c>
      <c r="F466" s="29">
        <f t="shared" si="435"/>
        <v>7</v>
      </c>
      <c r="G466" s="29">
        <f t="shared" si="435"/>
        <v>0</v>
      </c>
      <c r="H466" s="81">
        <f>G466*100/C466</f>
        <v>0</v>
      </c>
      <c r="I466" s="29">
        <f t="shared" si="435"/>
        <v>1</v>
      </c>
      <c r="J466" s="43">
        <f>I466*100/C466</f>
        <v>1.3698630136986301</v>
      </c>
      <c r="K466" s="29">
        <f t="shared" si="435"/>
        <v>13</v>
      </c>
      <c r="L466" s="43">
        <f>K466*100/C466</f>
        <v>17.80821917808219</v>
      </c>
      <c r="M466" s="29">
        <f t="shared" si="435"/>
        <v>58</v>
      </c>
      <c r="N466" s="43">
        <f>M466*100/C466</f>
        <v>79.452054794520549</v>
      </c>
      <c r="O466" s="29">
        <f t="shared" si="435"/>
        <v>1</v>
      </c>
      <c r="P466" s="43">
        <f>O466*100/C466</f>
        <v>1.3698630136986301</v>
      </c>
      <c r="Q466" s="29"/>
    </row>
    <row r="467" spans="1:17" s="75" customFormat="1" ht="17.100000000000001" customHeight="1">
      <c r="A467" s="238" t="s">
        <v>300</v>
      </c>
      <c r="B467" s="239"/>
      <c r="C467" s="239"/>
      <c r="D467" s="239"/>
      <c r="E467" s="239"/>
      <c r="F467" s="240"/>
      <c r="G467" s="235"/>
      <c r="H467" s="236"/>
      <c r="I467" s="236"/>
      <c r="J467" s="236"/>
      <c r="K467" s="236"/>
      <c r="L467" s="236"/>
      <c r="M467" s="236"/>
      <c r="N467" s="236"/>
      <c r="O467" s="236"/>
      <c r="P467" s="236"/>
      <c r="Q467" s="74"/>
    </row>
    <row r="468" spans="1:17" s="16" customFormat="1" ht="15.6" customHeight="1">
      <c r="A468" s="111">
        <v>1</v>
      </c>
      <c r="B468" s="86" t="s">
        <v>120</v>
      </c>
      <c r="C468" s="55">
        <f t="shared" ref="C468:C469" si="436">SUM(G468,I468,K468,M468,O468)</f>
        <v>21</v>
      </c>
      <c r="D468" s="193"/>
      <c r="E468" s="56">
        <f>C468-F468</f>
        <v>20</v>
      </c>
      <c r="F468" s="51">
        <v>1</v>
      </c>
      <c r="G468" s="37">
        <v>0</v>
      </c>
      <c r="H468" s="38">
        <f t="shared" ref="H468" si="437">G468*100/C468</f>
        <v>0</v>
      </c>
      <c r="I468" s="37">
        <v>0</v>
      </c>
      <c r="J468" s="38">
        <f t="shared" ref="J468" si="438">I468*100/C468</f>
        <v>0</v>
      </c>
      <c r="K468" s="37">
        <v>1</v>
      </c>
      <c r="L468" s="39">
        <f t="shared" ref="L468" si="439">K468*100/C468</f>
        <v>4.7619047619047619</v>
      </c>
      <c r="M468" s="37">
        <v>18</v>
      </c>
      <c r="N468" s="39">
        <f>M468*100/C468</f>
        <v>85.714285714285708</v>
      </c>
      <c r="O468" s="37">
        <v>2</v>
      </c>
      <c r="P468" s="39">
        <f>O468*100/C468</f>
        <v>9.5238095238095237</v>
      </c>
      <c r="Q468" s="61"/>
    </row>
    <row r="469" spans="1:17" s="16" customFormat="1" ht="15.6" customHeight="1">
      <c r="A469" s="111">
        <v>2</v>
      </c>
      <c r="B469" s="86" t="s">
        <v>350</v>
      </c>
      <c r="C469" s="55">
        <f t="shared" si="436"/>
        <v>34</v>
      </c>
      <c r="D469" s="193">
        <v>6</v>
      </c>
      <c r="E469" s="56">
        <f>C469-F469</f>
        <v>28</v>
      </c>
      <c r="F469" s="51">
        <v>6</v>
      </c>
      <c r="G469" s="37">
        <v>0</v>
      </c>
      <c r="H469" s="38">
        <f>G469*100/C469</f>
        <v>0</v>
      </c>
      <c r="I469" s="37">
        <v>0</v>
      </c>
      <c r="J469" s="38">
        <f>I469*100/C469</f>
        <v>0</v>
      </c>
      <c r="K469" s="37">
        <v>3</v>
      </c>
      <c r="L469" s="39">
        <f>K469*100/C469</f>
        <v>8.8235294117647065</v>
      </c>
      <c r="M469" s="37">
        <v>29</v>
      </c>
      <c r="N469" s="39">
        <f t="shared" ref="N469" si="440">M469*100/C469</f>
        <v>85.294117647058826</v>
      </c>
      <c r="O469" s="37">
        <v>2</v>
      </c>
      <c r="P469" s="39">
        <f t="shared" ref="P469" si="441">O469*100/C469</f>
        <v>5.882352941176471</v>
      </c>
      <c r="Q469" s="61"/>
    </row>
    <row r="470" spans="1:17" s="76" customFormat="1" ht="17.100000000000001" customHeight="1">
      <c r="A470" s="243" t="s">
        <v>35</v>
      </c>
      <c r="B470" s="243"/>
      <c r="C470" s="29">
        <f>SUM(C468:C469)</f>
        <v>55</v>
      </c>
      <c r="D470" s="29">
        <f t="shared" ref="D470:O470" si="442">SUM(D468:D469)</f>
        <v>6</v>
      </c>
      <c r="E470" s="29">
        <f t="shared" si="442"/>
        <v>48</v>
      </c>
      <c r="F470" s="29">
        <f t="shared" si="442"/>
        <v>7</v>
      </c>
      <c r="G470" s="29">
        <f t="shared" si="442"/>
        <v>0</v>
      </c>
      <c r="H470" s="81">
        <f>G470*100/C470</f>
        <v>0</v>
      </c>
      <c r="I470" s="29">
        <f t="shared" si="442"/>
        <v>0</v>
      </c>
      <c r="J470" s="43">
        <f>I470*100/C470</f>
        <v>0</v>
      </c>
      <c r="K470" s="29">
        <f t="shared" si="442"/>
        <v>4</v>
      </c>
      <c r="L470" s="43">
        <f>K470*100/C470</f>
        <v>7.2727272727272725</v>
      </c>
      <c r="M470" s="29">
        <f t="shared" si="442"/>
        <v>47</v>
      </c>
      <c r="N470" s="43">
        <f>M470*100/C470</f>
        <v>85.454545454545453</v>
      </c>
      <c r="O470" s="29">
        <f t="shared" si="442"/>
        <v>4</v>
      </c>
      <c r="P470" s="43">
        <f>O470*100/C470</f>
        <v>7.2727272727272725</v>
      </c>
      <c r="Q470" s="29"/>
    </row>
    <row r="471" spans="1:17" s="75" customFormat="1" ht="17.100000000000001" customHeight="1">
      <c r="A471" s="238" t="s">
        <v>298</v>
      </c>
      <c r="B471" s="239"/>
      <c r="C471" s="239"/>
      <c r="D471" s="239"/>
      <c r="E471" s="239"/>
      <c r="F471" s="240"/>
      <c r="G471" s="235"/>
      <c r="H471" s="236"/>
      <c r="I471" s="236"/>
      <c r="J471" s="236"/>
      <c r="K471" s="236"/>
      <c r="L471" s="236"/>
      <c r="M471" s="236"/>
      <c r="N471" s="236"/>
      <c r="O471" s="236"/>
      <c r="P471" s="236"/>
      <c r="Q471" s="74"/>
    </row>
    <row r="472" spans="1:17" s="16" customFormat="1" ht="15.6" customHeight="1">
      <c r="A472" s="111">
        <v>1</v>
      </c>
      <c r="B472" s="86" t="s">
        <v>121</v>
      </c>
      <c r="C472" s="55">
        <f t="shared" ref="C472:C474" si="443">SUM(G472,I472,K472,M472,O472)</f>
        <v>48</v>
      </c>
      <c r="D472" s="193">
        <v>14</v>
      </c>
      <c r="E472" s="56">
        <f>C472-F472</f>
        <v>40</v>
      </c>
      <c r="F472" s="51">
        <v>8</v>
      </c>
      <c r="G472" s="37">
        <v>0</v>
      </c>
      <c r="H472" s="38">
        <f t="shared" ref="H472" si="444">G472*100/C472</f>
        <v>0</v>
      </c>
      <c r="I472" s="37">
        <v>1</v>
      </c>
      <c r="J472" s="38">
        <f t="shared" ref="J472" si="445">I472*100/C472</f>
        <v>2.0833333333333335</v>
      </c>
      <c r="K472" s="37">
        <v>3</v>
      </c>
      <c r="L472" s="39">
        <f t="shared" ref="L472" si="446">K472*100/C472</f>
        <v>6.25</v>
      </c>
      <c r="M472" s="37">
        <v>41</v>
      </c>
      <c r="N472" s="39">
        <f>M472*100/C472</f>
        <v>85.416666666666671</v>
      </c>
      <c r="O472" s="37">
        <v>3</v>
      </c>
      <c r="P472" s="39">
        <f>O472*100/C472</f>
        <v>6.25</v>
      </c>
      <c r="Q472" s="61"/>
    </row>
    <row r="473" spans="1:17" s="16" customFormat="1" ht="15.6" customHeight="1">
      <c r="A473" s="111">
        <v>2</v>
      </c>
      <c r="B473" s="86" t="s">
        <v>351</v>
      </c>
      <c r="C473" s="55">
        <f t="shared" si="443"/>
        <v>30</v>
      </c>
      <c r="D473" s="193">
        <v>7</v>
      </c>
      <c r="E473" s="56">
        <f>C473-F473</f>
        <v>23</v>
      </c>
      <c r="F473" s="51">
        <v>7</v>
      </c>
      <c r="G473" s="37">
        <v>0</v>
      </c>
      <c r="H473" s="38">
        <f>G473*100/C473</f>
        <v>0</v>
      </c>
      <c r="I473" s="37">
        <v>1</v>
      </c>
      <c r="J473" s="38">
        <f>I473*100/C473</f>
        <v>3.3333333333333335</v>
      </c>
      <c r="K473" s="37">
        <v>0</v>
      </c>
      <c r="L473" s="39">
        <f>K473*100/C473</f>
        <v>0</v>
      </c>
      <c r="M473" s="37">
        <v>26</v>
      </c>
      <c r="N473" s="39">
        <f t="shared" ref="N473:N474" si="447">M473*100/C473</f>
        <v>86.666666666666671</v>
      </c>
      <c r="O473" s="37">
        <v>3</v>
      </c>
      <c r="P473" s="39">
        <f t="shared" ref="P473:P474" si="448">O473*100/C473</f>
        <v>10</v>
      </c>
      <c r="Q473" s="61"/>
    </row>
    <row r="474" spans="1:17" s="16" customFormat="1" ht="15.6" customHeight="1">
      <c r="A474" s="111">
        <v>3</v>
      </c>
      <c r="B474" s="86" t="s">
        <v>352</v>
      </c>
      <c r="C474" s="55">
        <f t="shared" si="443"/>
        <v>24</v>
      </c>
      <c r="D474" s="193">
        <v>4</v>
      </c>
      <c r="E474" s="56">
        <f>C474-F474</f>
        <v>21</v>
      </c>
      <c r="F474" s="51">
        <v>3</v>
      </c>
      <c r="G474" s="37">
        <v>0</v>
      </c>
      <c r="H474" s="38">
        <f>G474*100/C474</f>
        <v>0</v>
      </c>
      <c r="I474" s="37">
        <v>4</v>
      </c>
      <c r="J474" s="38">
        <f>I474*100/C474</f>
        <v>16.666666666666668</v>
      </c>
      <c r="K474" s="37">
        <v>4</v>
      </c>
      <c r="L474" s="39">
        <f>K474*100/C474</f>
        <v>16.666666666666668</v>
      </c>
      <c r="M474" s="37">
        <v>14</v>
      </c>
      <c r="N474" s="39">
        <f t="shared" si="447"/>
        <v>58.333333333333336</v>
      </c>
      <c r="O474" s="37">
        <v>2</v>
      </c>
      <c r="P474" s="39">
        <f t="shared" si="448"/>
        <v>8.3333333333333339</v>
      </c>
      <c r="Q474" s="61"/>
    </row>
    <row r="475" spans="1:17" s="76" customFormat="1" ht="17.100000000000001" customHeight="1">
      <c r="A475" s="243" t="s">
        <v>40</v>
      </c>
      <c r="B475" s="243"/>
      <c r="C475" s="29">
        <f>SUM(C472:C474)</f>
        <v>102</v>
      </c>
      <c r="D475" s="29">
        <f t="shared" ref="D475:O475" si="449">SUM(D472:D474)</f>
        <v>25</v>
      </c>
      <c r="E475" s="29">
        <f t="shared" si="449"/>
        <v>84</v>
      </c>
      <c r="F475" s="29">
        <f t="shared" si="449"/>
        <v>18</v>
      </c>
      <c r="G475" s="29">
        <f t="shared" si="449"/>
        <v>0</v>
      </c>
      <c r="H475" s="81">
        <f>G475*100/C475</f>
        <v>0</v>
      </c>
      <c r="I475" s="29">
        <f t="shared" si="449"/>
        <v>6</v>
      </c>
      <c r="J475" s="43">
        <f>I475*100/C475</f>
        <v>5.882352941176471</v>
      </c>
      <c r="K475" s="29">
        <f t="shared" si="449"/>
        <v>7</v>
      </c>
      <c r="L475" s="43">
        <f>K475*100/C475</f>
        <v>6.8627450980392153</v>
      </c>
      <c r="M475" s="29">
        <f t="shared" si="449"/>
        <v>81</v>
      </c>
      <c r="N475" s="43">
        <f>M475*100/C475</f>
        <v>79.411764705882348</v>
      </c>
      <c r="O475" s="29">
        <f t="shared" si="449"/>
        <v>8</v>
      </c>
      <c r="P475" s="43">
        <f>O475*100/C475</f>
        <v>7.8431372549019605</v>
      </c>
      <c r="Q475" s="29"/>
    </row>
    <row r="476" spans="1:17" s="75" customFormat="1" ht="17.100000000000001" customHeight="1">
      <c r="A476" s="238" t="s">
        <v>461</v>
      </c>
      <c r="B476" s="239"/>
      <c r="C476" s="239"/>
      <c r="D476" s="239"/>
      <c r="E476" s="239"/>
      <c r="F476" s="240"/>
      <c r="G476" s="235"/>
      <c r="H476" s="236"/>
      <c r="I476" s="236"/>
      <c r="J476" s="236"/>
      <c r="K476" s="236"/>
      <c r="L476" s="236"/>
      <c r="M476" s="236"/>
      <c r="N476" s="236"/>
      <c r="O476" s="236"/>
      <c r="P476" s="236"/>
      <c r="Q476" s="74"/>
    </row>
    <row r="477" spans="1:17" s="16" customFormat="1" ht="15.6" customHeight="1">
      <c r="A477" s="111">
        <v>1</v>
      </c>
      <c r="B477" s="86" t="s">
        <v>353</v>
      </c>
      <c r="C477" s="55">
        <f t="shared" ref="C477:C478" si="450">SUM(G477,I477,K477,M477,O477)</f>
        <v>42</v>
      </c>
      <c r="D477" s="193">
        <v>12</v>
      </c>
      <c r="E477" s="56">
        <f t="shared" ref="E477:E478" si="451">C477-F477</f>
        <v>37</v>
      </c>
      <c r="F477" s="51">
        <v>5</v>
      </c>
      <c r="G477" s="37">
        <v>0</v>
      </c>
      <c r="H477" s="38">
        <f>G477*100/C477</f>
        <v>0</v>
      </c>
      <c r="I477" s="37">
        <v>3</v>
      </c>
      <c r="J477" s="38">
        <f>I477*100/C477</f>
        <v>7.1428571428571432</v>
      </c>
      <c r="K477" s="37">
        <v>10</v>
      </c>
      <c r="L477" s="39">
        <f>K477*100/C477</f>
        <v>23.80952380952381</v>
      </c>
      <c r="M477" s="37">
        <v>26</v>
      </c>
      <c r="N477" s="39">
        <f t="shared" ref="N477:N478" si="452">M477*100/C477</f>
        <v>61.904761904761905</v>
      </c>
      <c r="O477" s="37">
        <v>3</v>
      </c>
      <c r="P477" s="39">
        <f t="shared" ref="P477:P478" si="453">O477*100/C477</f>
        <v>7.1428571428571432</v>
      </c>
      <c r="Q477" s="61"/>
    </row>
    <row r="478" spans="1:17" s="16" customFormat="1" ht="15.6" customHeight="1">
      <c r="A478" s="111">
        <v>2</v>
      </c>
      <c r="B478" s="86" t="s">
        <v>354</v>
      </c>
      <c r="C478" s="55">
        <f t="shared" si="450"/>
        <v>35</v>
      </c>
      <c r="D478" s="190">
        <v>10</v>
      </c>
      <c r="E478" s="56">
        <f t="shared" si="451"/>
        <v>28</v>
      </c>
      <c r="F478" s="51">
        <v>7</v>
      </c>
      <c r="G478" s="37">
        <v>0</v>
      </c>
      <c r="H478" s="38">
        <f t="shared" ref="H478" si="454">G478*100/C478</f>
        <v>0</v>
      </c>
      <c r="I478" s="37">
        <v>1</v>
      </c>
      <c r="J478" s="38">
        <f t="shared" ref="J478" si="455">I478*100/C478</f>
        <v>2.8571428571428572</v>
      </c>
      <c r="K478" s="37">
        <v>6</v>
      </c>
      <c r="L478" s="39">
        <f t="shared" ref="L478" si="456">K478*100/C478</f>
        <v>17.142857142857142</v>
      </c>
      <c r="M478" s="37">
        <v>25</v>
      </c>
      <c r="N478" s="39">
        <f t="shared" si="452"/>
        <v>71.428571428571431</v>
      </c>
      <c r="O478" s="37">
        <v>3</v>
      </c>
      <c r="P478" s="39">
        <f t="shared" si="453"/>
        <v>8.5714285714285712</v>
      </c>
      <c r="Q478" s="61"/>
    </row>
    <row r="479" spans="1:17" s="76" customFormat="1" ht="17.100000000000001" customHeight="1">
      <c r="A479" s="243" t="s">
        <v>35</v>
      </c>
      <c r="B479" s="243"/>
      <c r="C479" s="29">
        <f>SUM(C477:C478)</f>
        <v>77</v>
      </c>
      <c r="D479" s="29">
        <f t="shared" ref="D479:O479" si="457">SUM(D477:D478)</f>
        <v>22</v>
      </c>
      <c r="E479" s="29">
        <f t="shared" si="457"/>
        <v>65</v>
      </c>
      <c r="F479" s="29">
        <f t="shared" si="457"/>
        <v>12</v>
      </c>
      <c r="G479" s="29">
        <f t="shared" si="457"/>
        <v>0</v>
      </c>
      <c r="H479" s="81">
        <f>G479*100/C479</f>
        <v>0</v>
      </c>
      <c r="I479" s="29">
        <f t="shared" si="457"/>
        <v>4</v>
      </c>
      <c r="J479" s="43">
        <f>I479*100/C479</f>
        <v>5.1948051948051948</v>
      </c>
      <c r="K479" s="29">
        <f t="shared" si="457"/>
        <v>16</v>
      </c>
      <c r="L479" s="43">
        <f>K479*100/C479</f>
        <v>20.779220779220779</v>
      </c>
      <c r="M479" s="29">
        <f t="shared" si="457"/>
        <v>51</v>
      </c>
      <c r="N479" s="43">
        <f>M479*100/C479</f>
        <v>66.233766233766232</v>
      </c>
      <c r="O479" s="29">
        <f t="shared" si="457"/>
        <v>6</v>
      </c>
      <c r="P479" s="43">
        <f>O479*100/C479</f>
        <v>7.7922077922077921</v>
      </c>
      <c r="Q479" s="29"/>
    </row>
    <row r="480" spans="1:17" s="76" customFormat="1" ht="35.1" customHeight="1">
      <c r="A480" s="263" t="s">
        <v>513</v>
      </c>
      <c r="B480" s="264"/>
      <c r="C480" s="31">
        <f>SUM(C405,C412,C424,C420,C443,C434,C431,C450,C455,C470,C466,C475)</f>
        <v>1087</v>
      </c>
      <c r="D480" s="31">
        <f>SUM(D405,D412,D424,D420,D443,D434,D431,D450,D455,D470,D466,D475)</f>
        <v>84</v>
      </c>
      <c r="E480" s="31">
        <f>SUM(E405,E412,E424,E420,E443,E434,E431,E450,E455,E470,E466,E475)</f>
        <v>699</v>
      </c>
      <c r="F480" s="31">
        <f>SUM(F405,F412,F424,F420,F443,F434,F431,F450,F455,F470,F466,F475)</f>
        <v>388</v>
      </c>
      <c r="G480" s="31">
        <f>SUM(G405,G412,G424,G420,G443,G434,G431,G450,G455,G470,G466,G475)</f>
        <v>7</v>
      </c>
      <c r="H480" s="77">
        <f>G480*100/C480</f>
        <v>0.64397424103035883</v>
      </c>
      <c r="I480" s="31">
        <f>SUM(I405,I412,I424,I420,I443,I434,I431,I450,I455,I470,I466,I475)</f>
        <v>32</v>
      </c>
      <c r="J480" s="41">
        <f>I480*100/C480</f>
        <v>2.9438822447102115</v>
      </c>
      <c r="K480" s="31">
        <f>SUM(K405,K412,K424,K420,K443,K434,K431,K450,K455,K470,K466,K475)</f>
        <v>144</v>
      </c>
      <c r="L480" s="41">
        <f>K480*100/C480</f>
        <v>13.247470101195953</v>
      </c>
      <c r="M480" s="31">
        <f>SUM(M405,M412,M424,M420,M443,M434,M431,M450,M455,M470,M466,M475)</f>
        <v>835</v>
      </c>
      <c r="N480" s="41">
        <f>M480*100/C480</f>
        <v>76.816927322907077</v>
      </c>
      <c r="O480" s="31">
        <f>SUM(O405,O412,O424,O420,O443,O434,O431,O450,O455,O470,O466,O475)</f>
        <v>69</v>
      </c>
      <c r="P480" s="41">
        <f>O480*100/C480</f>
        <v>6.3477460901563934</v>
      </c>
      <c r="Q480" s="31"/>
    </row>
    <row r="481" spans="1:17" ht="15" customHeight="1">
      <c r="B481" s="78"/>
      <c r="C481" s="78"/>
      <c r="D481" s="78"/>
      <c r="E481" s="78"/>
      <c r="F481" s="78"/>
    </row>
    <row r="482" spans="1:17" s="12" customFormat="1" ht="17.100000000000001" customHeight="1">
      <c r="A482" s="2"/>
      <c r="B482" s="33"/>
      <c r="C482" s="2"/>
      <c r="D482" s="2"/>
      <c r="E482" s="2"/>
      <c r="F482" s="2"/>
      <c r="G482" s="2"/>
      <c r="H482" s="2"/>
      <c r="I482" s="2"/>
      <c r="J482" s="2"/>
      <c r="K482" s="2"/>
      <c r="L482" s="221" t="s">
        <v>507</v>
      </c>
      <c r="M482" s="221"/>
      <c r="N482" s="221"/>
      <c r="O482" s="221"/>
      <c r="P482" s="221"/>
      <c r="Q482" s="221"/>
    </row>
    <row r="483" spans="1:17" s="12" customFormat="1" ht="17.100000000000001" customHeight="1">
      <c r="A483" s="2"/>
      <c r="B483" s="9"/>
      <c r="C483" s="9"/>
      <c r="D483" s="9"/>
      <c r="E483" s="9"/>
      <c r="F483" s="9"/>
      <c r="G483" s="9"/>
      <c r="H483" s="9"/>
      <c r="I483" s="9"/>
      <c r="J483" s="2"/>
      <c r="K483" s="2"/>
      <c r="L483" s="205" t="s">
        <v>19</v>
      </c>
      <c r="M483" s="205"/>
      <c r="N483" s="205"/>
      <c r="O483" s="205"/>
      <c r="P483" s="205"/>
      <c r="Q483" s="205"/>
    </row>
    <row r="484" spans="1:17" s="12" customFormat="1" ht="17.100000000000001" customHeight="1">
      <c r="A484" s="205" t="s">
        <v>205</v>
      </c>
      <c r="B484" s="205"/>
      <c r="C484" s="205"/>
      <c r="D484" s="205"/>
      <c r="E484" s="205"/>
      <c r="F484" s="205"/>
      <c r="G484" s="205"/>
      <c r="H484" s="205"/>
      <c r="I484" s="205"/>
      <c r="J484" s="2"/>
      <c r="K484" s="2"/>
      <c r="L484" s="205" t="s">
        <v>17</v>
      </c>
      <c r="M484" s="205"/>
      <c r="N484" s="205"/>
      <c r="O484" s="205"/>
      <c r="P484" s="205"/>
      <c r="Q484" s="205"/>
    </row>
    <row r="485" spans="1:17" s="12" customFormat="1" ht="17.100000000000001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</row>
    <row r="486" spans="1:17" s="12" customFormat="1" ht="17.100000000000001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</row>
    <row r="487" spans="1:17" s="12" customFormat="1" ht="17.100000000000001" customHeight="1">
      <c r="A487" s="2"/>
      <c r="B487" s="33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</row>
    <row r="488" spans="1:17" s="12" customFormat="1" ht="17.100000000000001" customHeight="1">
      <c r="A488" s="2"/>
      <c r="B488" s="33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</row>
    <row r="489" spans="1:17" s="12" customFormat="1" ht="17.100000000000001" customHeight="1">
      <c r="A489" s="206" t="s">
        <v>481</v>
      </c>
      <c r="B489" s="206"/>
      <c r="C489" s="206"/>
      <c r="D489" s="206"/>
      <c r="E489" s="206"/>
      <c r="F489" s="206"/>
      <c r="G489" s="206"/>
      <c r="H489" s="206"/>
      <c r="I489" s="206"/>
      <c r="J489" s="2"/>
      <c r="K489" s="2"/>
      <c r="L489" s="206" t="s">
        <v>57</v>
      </c>
      <c r="M489" s="206"/>
      <c r="N489" s="206"/>
      <c r="O489" s="206"/>
      <c r="P489" s="206"/>
      <c r="Q489" s="206"/>
    </row>
    <row r="490" spans="1:17" ht="18" customHeight="1">
      <c r="B490" s="44"/>
      <c r="C490" s="44"/>
      <c r="D490" s="44"/>
      <c r="E490" s="44"/>
      <c r="F490" s="44"/>
      <c r="L490" s="44"/>
      <c r="M490" s="44"/>
      <c r="N490" s="44"/>
      <c r="O490" s="44"/>
      <c r="P490" s="44"/>
      <c r="Q490" s="44"/>
    </row>
    <row r="491" spans="1:17" ht="18" customHeight="1">
      <c r="A491" s="207" t="s">
        <v>29</v>
      </c>
      <c r="B491" s="207"/>
      <c r="C491" s="207"/>
      <c r="D491" s="207"/>
      <c r="E491" s="207"/>
      <c r="F491" s="207"/>
      <c r="G491" s="64"/>
      <c r="K491" s="233" t="s">
        <v>6</v>
      </c>
      <c r="L491" s="233"/>
      <c r="M491" s="233"/>
      <c r="N491" s="233"/>
      <c r="O491" s="233"/>
      <c r="P491" s="233"/>
      <c r="Q491" s="233"/>
    </row>
    <row r="492" spans="1:17" ht="18" customHeight="1">
      <c r="A492" s="205" t="s">
        <v>97</v>
      </c>
      <c r="B492" s="205"/>
      <c r="C492" s="205"/>
      <c r="D492" s="205"/>
      <c r="E492" s="205"/>
      <c r="F492" s="205"/>
      <c r="G492" s="64"/>
      <c r="K492" s="234" t="s">
        <v>7</v>
      </c>
      <c r="L492" s="234"/>
      <c r="M492" s="234"/>
      <c r="N492" s="234"/>
      <c r="O492" s="234"/>
      <c r="P492" s="234"/>
      <c r="Q492" s="234"/>
    </row>
    <row r="493" spans="1:17" ht="18" customHeight="1">
      <c r="A493" s="205" t="s">
        <v>98</v>
      </c>
      <c r="B493" s="205"/>
      <c r="C493" s="205"/>
      <c r="D493" s="205"/>
      <c r="E493" s="205"/>
      <c r="F493" s="205"/>
      <c r="G493" s="65"/>
      <c r="K493" s="254"/>
      <c r="L493" s="254"/>
      <c r="M493" s="254"/>
      <c r="N493" s="254"/>
      <c r="O493" s="254"/>
      <c r="P493" s="254"/>
      <c r="Q493" s="254"/>
    </row>
    <row r="494" spans="1:17" s="68" customFormat="1" ht="18" customHeight="1">
      <c r="A494" s="213"/>
      <c r="B494" s="213"/>
      <c r="C494" s="213"/>
      <c r="D494" s="213"/>
      <c r="E494" s="213"/>
      <c r="F494" s="213"/>
      <c r="G494" s="67"/>
      <c r="H494" s="66"/>
      <c r="I494" s="66"/>
      <c r="J494" s="66"/>
    </row>
    <row r="495" spans="1:17" s="70" customFormat="1" ht="30" customHeight="1">
      <c r="A495" s="249" t="s">
        <v>505</v>
      </c>
      <c r="B495" s="249"/>
      <c r="C495" s="249"/>
      <c r="D495" s="249"/>
      <c r="E495" s="249"/>
      <c r="F495" s="249"/>
      <c r="G495" s="249"/>
      <c r="H495" s="249"/>
      <c r="I495" s="249"/>
      <c r="J495" s="249"/>
      <c r="K495" s="249"/>
      <c r="L495" s="249"/>
      <c r="M495" s="249"/>
      <c r="N495" s="249"/>
      <c r="O495" s="249"/>
      <c r="P495" s="249"/>
      <c r="Q495" s="249"/>
    </row>
    <row r="496" spans="1:17" s="75" customFormat="1" ht="20.100000000000001" customHeight="1">
      <c r="A496" s="266" t="s">
        <v>34</v>
      </c>
      <c r="B496" s="266"/>
      <c r="C496" s="266"/>
      <c r="D496" s="266"/>
      <c r="E496" s="266"/>
      <c r="F496" s="266"/>
      <c r="G496" s="266"/>
      <c r="H496" s="266"/>
      <c r="I496" s="266"/>
      <c r="J496" s="266"/>
      <c r="K496" s="266"/>
      <c r="L496" s="266"/>
      <c r="M496" s="266"/>
      <c r="N496" s="266"/>
      <c r="O496" s="266"/>
      <c r="P496" s="266"/>
      <c r="Q496" s="266"/>
    </row>
    <row r="497" spans="1:17" s="75" customFormat="1" ht="15" customHeight="1">
      <c r="A497" s="87"/>
      <c r="B497" s="87"/>
      <c r="C497" s="87"/>
      <c r="D497" s="87"/>
      <c r="E497" s="87"/>
      <c r="F497" s="87"/>
      <c r="G497" s="87"/>
      <c r="H497" s="87"/>
      <c r="I497" s="87"/>
      <c r="J497" s="87"/>
      <c r="K497" s="87"/>
      <c r="L497" s="87"/>
      <c r="M497" s="87"/>
      <c r="N497" s="87"/>
      <c r="O497" s="87"/>
      <c r="P497" s="87"/>
      <c r="Q497" s="87"/>
    </row>
    <row r="498" spans="1:17" s="72" customFormat="1" ht="20.100000000000001" customHeight="1">
      <c r="A498" s="244" t="s">
        <v>0</v>
      </c>
      <c r="B498" s="244" t="s">
        <v>31</v>
      </c>
      <c r="C498" s="237" t="s">
        <v>8</v>
      </c>
      <c r="D498" s="237"/>
      <c r="E498" s="237"/>
      <c r="F498" s="237"/>
      <c r="G498" s="250" t="s">
        <v>16</v>
      </c>
      <c r="H498" s="251"/>
      <c r="I498" s="251"/>
      <c r="J498" s="251"/>
      <c r="K498" s="251"/>
      <c r="L498" s="251"/>
      <c r="M498" s="251"/>
      <c r="N498" s="251"/>
      <c r="O498" s="251"/>
      <c r="P498" s="251"/>
      <c r="Q498" s="208" t="s">
        <v>510</v>
      </c>
    </row>
    <row r="499" spans="1:17" s="72" customFormat="1" ht="20.100000000000001" customHeight="1">
      <c r="A499" s="244"/>
      <c r="B499" s="237"/>
      <c r="C499" s="245" t="s">
        <v>9</v>
      </c>
      <c r="D499" s="237" t="s">
        <v>10</v>
      </c>
      <c r="E499" s="237" t="s">
        <v>1</v>
      </c>
      <c r="F499" s="237" t="s">
        <v>2</v>
      </c>
      <c r="G499" s="237" t="s">
        <v>11</v>
      </c>
      <c r="H499" s="237"/>
      <c r="I499" s="237" t="s">
        <v>12</v>
      </c>
      <c r="J499" s="237"/>
      <c r="K499" s="237" t="s">
        <v>13</v>
      </c>
      <c r="L499" s="237"/>
      <c r="M499" s="237" t="s">
        <v>5</v>
      </c>
      <c r="N499" s="237"/>
      <c r="O499" s="237" t="s">
        <v>14</v>
      </c>
      <c r="P499" s="237"/>
      <c r="Q499" s="209"/>
    </row>
    <row r="500" spans="1:17" ht="20.100000000000001" customHeight="1">
      <c r="A500" s="244"/>
      <c r="B500" s="237"/>
      <c r="C500" s="245"/>
      <c r="D500" s="237"/>
      <c r="E500" s="237"/>
      <c r="F500" s="237"/>
      <c r="G500" s="73" t="s">
        <v>3</v>
      </c>
      <c r="H500" s="73" t="s">
        <v>4</v>
      </c>
      <c r="I500" s="73" t="s">
        <v>3</v>
      </c>
      <c r="J500" s="73" t="s">
        <v>4</v>
      </c>
      <c r="K500" s="73" t="s">
        <v>3</v>
      </c>
      <c r="L500" s="73" t="s">
        <v>4</v>
      </c>
      <c r="M500" s="73" t="s">
        <v>3</v>
      </c>
      <c r="N500" s="73" t="s">
        <v>4</v>
      </c>
      <c r="O500" s="73" t="s">
        <v>3</v>
      </c>
      <c r="P500" s="73" t="s">
        <v>4</v>
      </c>
      <c r="Q500" s="210"/>
    </row>
    <row r="501" spans="1:17" ht="17.45" customHeight="1">
      <c r="A501" s="119"/>
      <c r="B501" s="118" t="s">
        <v>276</v>
      </c>
      <c r="C501" s="117"/>
      <c r="D501" s="120"/>
      <c r="E501" s="120"/>
      <c r="F501" s="121"/>
      <c r="G501" s="123"/>
      <c r="H501" s="124"/>
      <c r="I501" s="124"/>
      <c r="J501" s="124"/>
      <c r="K501" s="124"/>
      <c r="L501" s="124"/>
      <c r="M501" s="124"/>
      <c r="N501" s="124"/>
      <c r="O501" s="124"/>
      <c r="P501" s="124"/>
      <c r="Q501" s="122"/>
    </row>
    <row r="502" spans="1:17" s="75" customFormat="1" ht="17.45" customHeight="1">
      <c r="A502" s="238" t="s">
        <v>45</v>
      </c>
      <c r="B502" s="239"/>
      <c r="C502" s="239"/>
      <c r="D502" s="239"/>
      <c r="E502" s="239"/>
      <c r="F502" s="240"/>
      <c r="G502" s="235"/>
      <c r="H502" s="236"/>
      <c r="I502" s="236"/>
      <c r="J502" s="236"/>
      <c r="K502" s="236"/>
      <c r="L502" s="236"/>
      <c r="M502" s="236"/>
      <c r="N502" s="236"/>
      <c r="O502" s="236"/>
      <c r="P502" s="236"/>
      <c r="Q502" s="74"/>
    </row>
    <row r="503" spans="1:17" s="16" customFormat="1" ht="17.45" customHeight="1">
      <c r="A503" s="111">
        <v>1</v>
      </c>
      <c r="B503" s="58" t="s">
        <v>201</v>
      </c>
      <c r="C503" s="52">
        <f t="shared" ref="C503:C506" si="458">SUM(G503,I503,K503,M503,O503)</f>
        <v>45</v>
      </c>
      <c r="D503" s="190">
        <v>34</v>
      </c>
      <c r="E503" s="56">
        <f t="shared" ref="E503:E506" si="459">C503-F503</f>
        <v>24</v>
      </c>
      <c r="F503" s="51">
        <v>21</v>
      </c>
      <c r="G503" s="37">
        <v>0</v>
      </c>
      <c r="H503" s="39">
        <f t="shared" ref="H503:H506" si="460">G503*100/C503</f>
        <v>0</v>
      </c>
      <c r="I503" s="37">
        <v>3</v>
      </c>
      <c r="J503" s="39">
        <f t="shared" ref="J503:J506" si="461">I503*100/C503</f>
        <v>6.666666666666667</v>
      </c>
      <c r="K503" s="37">
        <v>1</v>
      </c>
      <c r="L503" s="39">
        <f t="shared" ref="L503:L506" si="462">K503*100/C503</f>
        <v>2.2222222222222223</v>
      </c>
      <c r="M503" s="37">
        <v>39</v>
      </c>
      <c r="N503" s="39">
        <f t="shared" ref="N503:N506" si="463">M503*100/C503</f>
        <v>86.666666666666671</v>
      </c>
      <c r="O503" s="37">
        <v>2</v>
      </c>
      <c r="P503" s="39">
        <f t="shared" ref="P503:P506" si="464">O503*100/C503</f>
        <v>4.4444444444444446</v>
      </c>
      <c r="Q503" s="61"/>
    </row>
    <row r="504" spans="1:17" s="16" customFormat="1" ht="17.45" customHeight="1">
      <c r="A504" s="111">
        <v>2</v>
      </c>
      <c r="B504" s="58" t="s">
        <v>432</v>
      </c>
      <c r="C504" s="52">
        <f t="shared" si="458"/>
        <v>37</v>
      </c>
      <c r="D504" s="190">
        <v>31</v>
      </c>
      <c r="E504" s="60">
        <f t="shared" si="459"/>
        <v>12</v>
      </c>
      <c r="F504" s="51">
        <v>25</v>
      </c>
      <c r="G504" s="37">
        <v>5</v>
      </c>
      <c r="H504" s="39">
        <f t="shared" si="460"/>
        <v>13.513513513513514</v>
      </c>
      <c r="I504" s="37">
        <v>8</v>
      </c>
      <c r="J504" s="39">
        <f t="shared" si="461"/>
        <v>21.621621621621621</v>
      </c>
      <c r="K504" s="37">
        <v>9</v>
      </c>
      <c r="L504" s="39">
        <f t="shared" si="462"/>
        <v>24.324324324324323</v>
      </c>
      <c r="M504" s="37">
        <v>15</v>
      </c>
      <c r="N504" s="39">
        <f t="shared" si="463"/>
        <v>40.54054054054054</v>
      </c>
      <c r="O504" s="37">
        <v>0</v>
      </c>
      <c r="P504" s="39">
        <f t="shared" si="464"/>
        <v>0</v>
      </c>
      <c r="Q504" s="61"/>
    </row>
    <row r="505" spans="1:17" s="16" customFormat="1" ht="17.45" customHeight="1">
      <c r="A505" s="111">
        <v>3</v>
      </c>
      <c r="B505" s="58" t="s">
        <v>433</v>
      </c>
      <c r="C505" s="52">
        <f t="shared" si="458"/>
        <v>42</v>
      </c>
      <c r="D505" s="190">
        <v>39</v>
      </c>
      <c r="E505" s="60">
        <f t="shared" si="459"/>
        <v>10</v>
      </c>
      <c r="F505" s="51">
        <v>32</v>
      </c>
      <c r="G505" s="37">
        <v>4</v>
      </c>
      <c r="H505" s="39">
        <f t="shared" si="460"/>
        <v>9.5238095238095237</v>
      </c>
      <c r="I505" s="37">
        <v>6</v>
      </c>
      <c r="J505" s="39">
        <f t="shared" si="461"/>
        <v>14.285714285714286</v>
      </c>
      <c r="K505" s="37">
        <v>11</v>
      </c>
      <c r="L505" s="39">
        <f t="shared" si="462"/>
        <v>26.19047619047619</v>
      </c>
      <c r="M505" s="37">
        <v>21</v>
      </c>
      <c r="N505" s="39">
        <f t="shared" si="463"/>
        <v>50</v>
      </c>
      <c r="O505" s="37">
        <v>0</v>
      </c>
      <c r="P505" s="39">
        <f t="shared" si="464"/>
        <v>0</v>
      </c>
      <c r="Q505" s="61"/>
    </row>
    <row r="506" spans="1:17" s="16" customFormat="1" ht="17.45" customHeight="1">
      <c r="A506" s="175">
        <v>4</v>
      </c>
      <c r="B506" s="58" t="s">
        <v>457</v>
      </c>
      <c r="C506" s="52">
        <f t="shared" si="458"/>
        <v>13</v>
      </c>
      <c r="D506" s="190">
        <v>10</v>
      </c>
      <c r="E506" s="60">
        <f t="shared" si="459"/>
        <v>13</v>
      </c>
      <c r="F506" s="51">
        <v>0</v>
      </c>
      <c r="G506" s="37">
        <v>0</v>
      </c>
      <c r="H506" s="39">
        <f t="shared" si="460"/>
        <v>0</v>
      </c>
      <c r="I506" s="37">
        <v>1</v>
      </c>
      <c r="J506" s="39">
        <f t="shared" si="461"/>
        <v>7.6923076923076925</v>
      </c>
      <c r="K506" s="37">
        <v>5</v>
      </c>
      <c r="L506" s="39">
        <f t="shared" si="462"/>
        <v>38.46153846153846</v>
      </c>
      <c r="M506" s="37">
        <v>6</v>
      </c>
      <c r="N506" s="39">
        <f t="shared" si="463"/>
        <v>46.153846153846153</v>
      </c>
      <c r="O506" s="37">
        <v>1</v>
      </c>
      <c r="P506" s="39">
        <f t="shared" si="464"/>
        <v>7.6923076923076925</v>
      </c>
      <c r="Q506" s="61"/>
    </row>
    <row r="507" spans="1:17" s="76" customFormat="1" ht="17.45" customHeight="1">
      <c r="A507" s="243" t="s">
        <v>90</v>
      </c>
      <c r="B507" s="243"/>
      <c r="C507" s="29">
        <f>SUM(C503:C506)</f>
        <v>137</v>
      </c>
      <c r="D507" s="29">
        <f t="shared" ref="D507:O507" si="465">SUM(D503:D506)</f>
        <v>114</v>
      </c>
      <c r="E507" s="29">
        <f t="shared" si="465"/>
        <v>59</v>
      </c>
      <c r="F507" s="29">
        <f t="shared" si="465"/>
        <v>78</v>
      </c>
      <c r="G507" s="29">
        <f t="shared" si="465"/>
        <v>9</v>
      </c>
      <c r="H507" s="81">
        <f>G507*100/C507</f>
        <v>6.5693430656934311</v>
      </c>
      <c r="I507" s="29">
        <f t="shared" si="465"/>
        <v>18</v>
      </c>
      <c r="J507" s="43">
        <f>I507*100/C507</f>
        <v>13.138686131386862</v>
      </c>
      <c r="K507" s="29">
        <f t="shared" si="465"/>
        <v>26</v>
      </c>
      <c r="L507" s="43">
        <f>K507*100/C507</f>
        <v>18.978102189781023</v>
      </c>
      <c r="M507" s="29">
        <f t="shared" si="465"/>
        <v>81</v>
      </c>
      <c r="N507" s="43">
        <f>M507*100/C507</f>
        <v>59.124087591240873</v>
      </c>
      <c r="O507" s="29">
        <f t="shared" si="465"/>
        <v>3</v>
      </c>
      <c r="P507" s="43">
        <f>O507*100/C507</f>
        <v>2.1897810218978102</v>
      </c>
      <c r="Q507" s="29"/>
    </row>
    <row r="508" spans="1:17" s="75" customFormat="1" ht="17.45" customHeight="1">
      <c r="A508" s="238" t="s">
        <v>301</v>
      </c>
      <c r="B508" s="239"/>
      <c r="C508" s="239"/>
      <c r="D508" s="239"/>
      <c r="E508" s="239"/>
      <c r="F508" s="240"/>
      <c r="G508" s="235"/>
      <c r="H508" s="236"/>
      <c r="I508" s="236"/>
      <c r="J508" s="236"/>
      <c r="K508" s="236"/>
      <c r="L508" s="236"/>
      <c r="M508" s="236"/>
      <c r="N508" s="236"/>
      <c r="O508" s="236"/>
      <c r="P508" s="236"/>
      <c r="Q508" s="74"/>
    </row>
    <row r="509" spans="1:17" s="16" customFormat="1" ht="17.45" customHeight="1">
      <c r="A509" s="111">
        <v>1</v>
      </c>
      <c r="B509" s="58" t="s">
        <v>202</v>
      </c>
      <c r="C509" s="52">
        <f t="shared" ref="C509:C511" si="466">SUM(G509,I509,K509,M509,O509)</f>
        <v>37</v>
      </c>
      <c r="D509" s="190">
        <v>19</v>
      </c>
      <c r="E509" s="56">
        <f t="shared" ref="E509:E511" si="467">C509-F509</f>
        <v>19</v>
      </c>
      <c r="F509" s="51">
        <v>18</v>
      </c>
      <c r="G509" s="37">
        <v>2</v>
      </c>
      <c r="H509" s="39">
        <f t="shared" ref="H509:H511" si="468">G509*100/C509</f>
        <v>5.4054054054054053</v>
      </c>
      <c r="I509" s="37">
        <v>1</v>
      </c>
      <c r="J509" s="39">
        <f t="shared" ref="J509:J511" si="469">I509*100/C509</f>
        <v>2.7027027027027026</v>
      </c>
      <c r="K509" s="37">
        <v>4</v>
      </c>
      <c r="L509" s="39">
        <f t="shared" ref="L509:L511" si="470">K509*100/C509</f>
        <v>10.810810810810811</v>
      </c>
      <c r="M509" s="37">
        <v>28</v>
      </c>
      <c r="N509" s="39">
        <f t="shared" ref="N509:N511" si="471">M509*100/C509</f>
        <v>75.675675675675677</v>
      </c>
      <c r="O509" s="37">
        <v>2</v>
      </c>
      <c r="P509" s="39">
        <f t="shared" ref="P509:P511" si="472">O509*100/C509</f>
        <v>5.4054054054054053</v>
      </c>
      <c r="Q509" s="61"/>
    </row>
    <row r="510" spans="1:17" s="16" customFormat="1" ht="17.45" customHeight="1">
      <c r="A510" s="111">
        <v>2</v>
      </c>
      <c r="B510" s="58" t="s">
        <v>434</v>
      </c>
      <c r="C510" s="52">
        <f t="shared" si="466"/>
        <v>27</v>
      </c>
      <c r="D510" s="190">
        <v>16</v>
      </c>
      <c r="E510" s="60">
        <f t="shared" si="467"/>
        <v>9</v>
      </c>
      <c r="F510" s="51">
        <v>18</v>
      </c>
      <c r="G510" s="37">
        <v>0</v>
      </c>
      <c r="H510" s="39">
        <f t="shared" si="468"/>
        <v>0</v>
      </c>
      <c r="I510" s="37">
        <v>1</v>
      </c>
      <c r="J510" s="39">
        <f t="shared" si="469"/>
        <v>3.7037037037037037</v>
      </c>
      <c r="K510" s="37">
        <v>3</v>
      </c>
      <c r="L510" s="39">
        <f t="shared" si="470"/>
        <v>11.111111111111111</v>
      </c>
      <c r="M510" s="37">
        <v>23</v>
      </c>
      <c r="N510" s="39">
        <f t="shared" si="471"/>
        <v>85.18518518518519</v>
      </c>
      <c r="O510" s="37">
        <v>0</v>
      </c>
      <c r="P510" s="39">
        <f t="shared" si="472"/>
        <v>0</v>
      </c>
      <c r="Q510" s="61"/>
    </row>
    <row r="511" spans="1:17" s="16" customFormat="1" ht="17.45" customHeight="1">
      <c r="A511" s="111">
        <v>3</v>
      </c>
      <c r="B511" s="58" t="s">
        <v>435</v>
      </c>
      <c r="C511" s="52">
        <f t="shared" si="466"/>
        <v>30</v>
      </c>
      <c r="D511" s="190">
        <v>13</v>
      </c>
      <c r="E511" s="60">
        <f t="shared" si="467"/>
        <v>16</v>
      </c>
      <c r="F511" s="51">
        <v>14</v>
      </c>
      <c r="G511" s="37">
        <v>0</v>
      </c>
      <c r="H511" s="39">
        <f t="shared" si="468"/>
        <v>0</v>
      </c>
      <c r="I511" s="37">
        <v>3</v>
      </c>
      <c r="J511" s="39">
        <f t="shared" si="469"/>
        <v>10</v>
      </c>
      <c r="K511" s="37">
        <v>2</v>
      </c>
      <c r="L511" s="39">
        <f t="shared" si="470"/>
        <v>6.666666666666667</v>
      </c>
      <c r="M511" s="37">
        <v>22</v>
      </c>
      <c r="N511" s="39">
        <f t="shared" si="471"/>
        <v>73.333333333333329</v>
      </c>
      <c r="O511" s="37">
        <v>3</v>
      </c>
      <c r="P511" s="39">
        <f t="shared" si="472"/>
        <v>10</v>
      </c>
      <c r="Q511" s="61"/>
    </row>
    <row r="512" spans="1:17" s="16" customFormat="1" ht="17.45" customHeight="1">
      <c r="A512" s="111">
        <v>4</v>
      </c>
      <c r="B512" s="58" t="s">
        <v>68</v>
      </c>
      <c r="C512" s="52">
        <f>SUM(G512,I512,K512,M512,O512)</f>
        <v>21</v>
      </c>
      <c r="D512" s="190">
        <v>16</v>
      </c>
      <c r="E512" s="60">
        <f>C512-F512</f>
        <v>12</v>
      </c>
      <c r="F512" s="51">
        <v>9</v>
      </c>
      <c r="G512" s="37">
        <v>1</v>
      </c>
      <c r="H512" s="39">
        <f>G512*100/C512</f>
        <v>4.7619047619047619</v>
      </c>
      <c r="I512" s="37">
        <v>0</v>
      </c>
      <c r="J512" s="39">
        <f>I512*100/C512</f>
        <v>0</v>
      </c>
      <c r="K512" s="37">
        <v>1</v>
      </c>
      <c r="L512" s="39">
        <f>K512*100/C512</f>
        <v>4.7619047619047619</v>
      </c>
      <c r="M512" s="37">
        <v>18</v>
      </c>
      <c r="N512" s="39">
        <f>M512*100/C512</f>
        <v>85.714285714285708</v>
      </c>
      <c r="O512" s="37">
        <v>1</v>
      </c>
      <c r="P512" s="39">
        <f>O512*100/C512</f>
        <v>4.7619047619047619</v>
      </c>
      <c r="Q512" s="61"/>
    </row>
    <row r="513" spans="1:17" s="76" customFormat="1" ht="17.45" customHeight="1">
      <c r="A513" s="243" t="s">
        <v>90</v>
      </c>
      <c r="B513" s="243"/>
      <c r="C513" s="29">
        <f>SUM(C509:C512)</f>
        <v>115</v>
      </c>
      <c r="D513" s="29">
        <f t="shared" ref="D513:O513" si="473">SUM(D509:D512)</f>
        <v>64</v>
      </c>
      <c r="E513" s="29">
        <f t="shared" si="473"/>
        <v>56</v>
      </c>
      <c r="F513" s="29">
        <f t="shared" si="473"/>
        <v>59</v>
      </c>
      <c r="G513" s="29">
        <f t="shared" si="473"/>
        <v>3</v>
      </c>
      <c r="H513" s="81">
        <f>G513*100/C513</f>
        <v>2.6086956521739131</v>
      </c>
      <c r="I513" s="29">
        <f t="shared" si="473"/>
        <v>5</v>
      </c>
      <c r="J513" s="43">
        <f>I513*100/C513</f>
        <v>4.3478260869565215</v>
      </c>
      <c r="K513" s="29">
        <f t="shared" si="473"/>
        <v>10</v>
      </c>
      <c r="L513" s="43">
        <f>K513*100/C513</f>
        <v>8.695652173913043</v>
      </c>
      <c r="M513" s="29">
        <f t="shared" si="473"/>
        <v>91</v>
      </c>
      <c r="N513" s="43">
        <f>M513*100/C513</f>
        <v>79.130434782608702</v>
      </c>
      <c r="O513" s="29">
        <f t="shared" si="473"/>
        <v>6</v>
      </c>
      <c r="P513" s="43">
        <f>O513*100/C513</f>
        <v>5.2173913043478262</v>
      </c>
      <c r="Q513" s="29"/>
    </row>
    <row r="514" spans="1:17" ht="17.45" customHeight="1">
      <c r="A514" s="119"/>
      <c r="B514" s="118" t="s">
        <v>283</v>
      </c>
      <c r="C514" s="117"/>
      <c r="D514" s="120"/>
      <c r="E514" s="120"/>
      <c r="F514" s="121"/>
      <c r="G514" s="123"/>
      <c r="H514" s="124"/>
      <c r="I514" s="124"/>
      <c r="J514" s="124"/>
      <c r="K514" s="124"/>
      <c r="L514" s="124"/>
      <c r="M514" s="124"/>
      <c r="N514" s="124"/>
      <c r="O514" s="124"/>
      <c r="P514" s="124"/>
      <c r="Q514" s="122"/>
    </row>
    <row r="515" spans="1:17" s="75" customFormat="1" ht="17.45" customHeight="1">
      <c r="A515" s="238" t="s">
        <v>45</v>
      </c>
      <c r="B515" s="239"/>
      <c r="C515" s="239"/>
      <c r="D515" s="239"/>
      <c r="E515" s="239"/>
      <c r="F515" s="240"/>
      <c r="G515" s="235"/>
      <c r="H515" s="236"/>
      <c r="I515" s="236"/>
      <c r="J515" s="236"/>
      <c r="K515" s="236"/>
      <c r="L515" s="236"/>
      <c r="M515" s="236"/>
      <c r="N515" s="236"/>
      <c r="O515" s="236"/>
      <c r="P515" s="236"/>
      <c r="Q515" s="74"/>
    </row>
    <row r="516" spans="1:17" s="16" customFormat="1" ht="17.45" customHeight="1">
      <c r="A516" s="111">
        <v>1</v>
      </c>
      <c r="B516" s="58" t="s">
        <v>65</v>
      </c>
      <c r="C516" s="52">
        <f t="shared" ref="C516:C518" si="474">SUM(G516,I516,K516,M516,O516)</f>
        <v>15</v>
      </c>
      <c r="D516" s="190">
        <v>15</v>
      </c>
      <c r="E516" s="54">
        <f t="shared" ref="E516:E518" si="475">C516-F516</f>
        <v>13</v>
      </c>
      <c r="F516" s="51">
        <v>2</v>
      </c>
      <c r="G516" s="37">
        <v>0</v>
      </c>
      <c r="H516" s="38">
        <f t="shared" ref="H516:H518" si="476">G516*100/C516</f>
        <v>0</v>
      </c>
      <c r="I516" s="37">
        <v>3</v>
      </c>
      <c r="J516" s="38">
        <f t="shared" ref="J516:J518" si="477">I516*100/C516</f>
        <v>20</v>
      </c>
      <c r="K516" s="37">
        <v>0</v>
      </c>
      <c r="L516" s="39">
        <f t="shared" ref="L516:L518" si="478">K516*100/C516</f>
        <v>0</v>
      </c>
      <c r="M516" s="37">
        <v>12</v>
      </c>
      <c r="N516" s="39">
        <f t="shared" ref="N516:N518" si="479">M516*100/C516</f>
        <v>80</v>
      </c>
      <c r="O516" s="37">
        <v>0</v>
      </c>
      <c r="P516" s="39">
        <f t="shared" ref="P516:P518" si="480">O516*100/C516</f>
        <v>0</v>
      </c>
      <c r="Q516" s="62"/>
    </row>
    <row r="517" spans="1:17" s="16" customFormat="1" ht="17.45" customHeight="1">
      <c r="A517" s="111">
        <v>2</v>
      </c>
      <c r="B517" s="86" t="s">
        <v>122</v>
      </c>
      <c r="C517" s="55">
        <f t="shared" si="474"/>
        <v>36</v>
      </c>
      <c r="D517" s="193">
        <v>31</v>
      </c>
      <c r="E517" s="56">
        <f t="shared" si="475"/>
        <v>30</v>
      </c>
      <c r="F517" s="51">
        <v>6</v>
      </c>
      <c r="G517" s="37">
        <v>0</v>
      </c>
      <c r="H517" s="38">
        <f t="shared" si="476"/>
        <v>0</v>
      </c>
      <c r="I517" s="37">
        <v>1</v>
      </c>
      <c r="J517" s="38">
        <f t="shared" si="477"/>
        <v>2.7777777777777777</v>
      </c>
      <c r="K517" s="37">
        <v>1</v>
      </c>
      <c r="L517" s="39">
        <f t="shared" si="478"/>
        <v>2.7777777777777777</v>
      </c>
      <c r="M517" s="37">
        <v>32</v>
      </c>
      <c r="N517" s="39">
        <f t="shared" si="479"/>
        <v>88.888888888888886</v>
      </c>
      <c r="O517" s="37">
        <v>2</v>
      </c>
      <c r="P517" s="39">
        <f t="shared" si="480"/>
        <v>5.5555555555555554</v>
      </c>
      <c r="Q517" s="85"/>
    </row>
    <row r="518" spans="1:17" s="16" customFormat="1" ht="17.45" customHeight="1">
      <c r="A518" s="111">
        <v>3</v>
      </c>
      <c r="B518" s="86" t="s">
        <v>362</v>
      </c>
      <c r="C518" s="55">
        <f t="shared" si="474"/>
        <v>53</v>
      </c>
      <c r="D518" s="193">
        <v>44</v>
      </c>
      <c r="E518" s="56">
        <f t="shared" si="475"/>
        <v>37</v>
      </c>
      <c r="F518" s="51">
        <v>16</v>
      </c>
      <c r="G518" s="37">
        <v>0</v>
      </c>
      <c r="H518" s="38">
        <f t="shared" si="476"/>
        <v>0</v>
      </c>
      <c r="I518" s="37">
        <v>4</v>
      </c>
      <c r="J518" s="38">
        <f t="shared" si="477"/>
        <v>7.5471698113207548</v>
      </c>
      <c r="K518" s="37">
        <v>20</v>
      </c>
      <c r="L518" s="39">
        <f t="shared" si="478"/>
        <v>37.735849056603776</v>
      </c>
      <c r="M518" s="37">
        <v>23</v>
      </c>
      <c r="N518" s="39">
        <f t="shared" si="479"/>
        <v>43.39622641509434</v>
      </c>
      <c r="O518" s="37">
        <v>6</v>
      </c>
      <c r="P518" s="39">
        <f t="shared" si="480"/>
        <v>11.320754716981131</v>
      </c>
      <c r="Q518" s="85"/>
    </row>
    <row r="519" spans="1:17" s="76" customFormat="1" ht="17.45" customHeight="1">
      <c r="A519" s="243" t="s">
        <v>40</v>
      </c>
      <c r="B519" s="243"/>
      <c r="C519" s="29">
        <f>SUM(C516:C518)</f>
        <v>104</v>
      </c>
      <c r="D519" s="29">
        <f t="shared" ref="D519:O519" si="481">SUM(D516:D518)</f>
        <v>90</v>
      </c>
      <c r="E519" s="29">
        <f t="shared" si="481"/>
        <v>80</v>
      </c>
      <c r="F519" s="29">
        <f t="shared" si="481"/>
        <v>24</v>
      </c>
      <c r="G519" s="29">
        <f t="shared" si="481"/>
        <v>0</v>
      </c>
      <c r="H519" s="81">
        <f>G519*100/C519</f>
        <v>0</v>
      </c>
      <c r="I519" s="29">
        <f t="shared" si="481"/>
        <v>8</v>
      </c>
      <c r="J519" s="43">
        <f>I519*100/C519</f>
        <v>7.6923076923076925</v>
      </c>
      <c r="K519" s="29">
        <f t="shared" si="481"/>
        <v>21</v>
      </c>
      <c r="L519" s="43">
        <f>K519*100/C519</f>
        <v>20.192307692307693</v>
      </c>
      <c r="M519" s="29">
        <f t="shared" si="481"/>
        <v>67</v>
      </c>
      <c r="N519" s="43">
        <f>M519*100/C519</f>
        <v>64.42307692307692</v>
      </c>
      <c r="O519" s="29">
        <f t="shared" si="481"/>
        <v>8</v>
      </c>
      <c r="P519" s="43">
        <f>O519*100/C519</f>
        <v>7.6923076923076925</v>
      </c>
      <c r="Q519" s="29"/>
    </row>
    <row r="520" spans="1:17" s="72" customFormat="1" ht="20.100000000000001" customHeight="1">
      <c r="A520" s="244" t="s">
        <v>0</v>
      </c>
      <c r="B520" s="244" t="s">
        <v>31</v>
      </c>
      <c r="C520" s="237" t="s">
        <v>8</v>
      </c>
      <c r="D520" s="237"/>
      <c r="E520" s="237"/>
      <c r="F520" s="237"/>
      <c r="G520" s="250" t="s">
        <v>16</v>
      </c>
      <c r="H520" s="251"/>
      <c r="I520" s="251"/>
      <c r="J520" s="251"/>
      <c r="K520" s="251"/>
      <c r="L520" s="251"/>
      <c r="M520" s="251"/>
      <c r="N520" s="251"/>
      <c r="O520" s="251"/>
      <c r="P520" s="251"/>
      <c r="Q520" s="208" t="s">
        <v>510</v>
      </c>
    </row>
    <row r="521" spans="1:17" s="72" customFormat="1" ht="20.100000000000001" customHeight="1">
      <c r="A521" s="244"/>
      <c r="B521" s="237"/>
      <c r="C521" s="245" t="s">
        <v>9</v>
      </c>
      <c r="D521" s="237" t="s">
        <v>10</v>
      </c>
      <c r="E521" s="237" t="s">
        <v>1</v>
      </c>
      <c r="F521" s="237" t="s">
        <v>2</v>
      </c>
      <c r="G521" s="237" t="s">
        <v>11</v>
      </c>
      <c r="H521" s="237"/>
      <c r="I521" s="237" t="s">
        <v>12</v>
      </c>
      <c r="J521" s="237"/>
      <c r="K521" s="237" t="s">
        <v>13</v>
      </c>
      <c r="L521" s="237"/>
      <c r="M521" s="237" t="s">
        <v>5</v>
      </c>
      <c r="N521" s="237"/>
      <c r="O521" s="237" t="s">
        <v>14</v>
      </c>
      <c r="P521" s="237"/>
      <c r="Q521" s="209"/>
    </row>
    <row r="522" spans="1:17" ht="20.100000000000001" customHeight="1">
      <c r="A522" s="244"/>
      <c r="B522" s="237"/>
      <c r="C522" s="245"/>
      <c r="D522" s="237"/>
      <c r="E522" s="237"/>
      <c r="F522" s="237"/>
      <c r="G522" s="73" t="s">
        <v>3</v>
      </c>
      <c r="H522" s="73" t="s">
        <v>4</v>
      </c>
      <c r="I522" s="73" t="s">
        <v>3</v>
      </c>
      <c r="J522" s="73" t="s">
        <v>4</v>
      </c>
      <c r="K522" s="73" t="s">
        <v>3</v>
      </c>
      <c r="L522" s="73" t="s">
        <v>4</v>
      </c>
      <c r="M522" s="73" t="s">
        <v>3</v>
      </c>
      <c r="N522" s="73" t="s">
        <v>4</v>
      </c>
      <c r="O522" s="73" t="s">
        <v>3</v>
      </c>
      <c r="P522" s="73" t="s">
        <v>4</v>
      </c>
      <c r="Q522" s="210"/>
    </row>
    <row r="523" spans="1:17" s="75" customFormat="1" ht="20.100000000000001" customHeight="1">
      <c r="A523" s="238" t="s">
        <v>301</v>
      </c>
      <c r="B523" s="239"/>
      <c r="C523" s="239"/>
      <c r="D523" s="239"/>
      <c r="E523" s="239"/>
      <c r="F523" s="240"/>
      <c r="G523" s="235"/>
      <c r="H523" s="236"/>
      <c r="I523" s="236"/>
      <c r="J523" s="236"/>
      <c r="K523" s="236"/>
      <c r="L523" s="236"/>
      <c r="M523" s="236"/>
      <c r="N523" s="236"/>
      <c r="O523" s="236"/>
      <c r="P523" s="236"/>
      <c r="Q523" s="74"/>
    </row>
    <row r="524" spans="1:17" s="16" customFormat="1" ht="20.100000000000001" customHeight="1">
      <c r="A524" s="111">
        <v>1</v>
      </c>
      <c r="B524" s="58" t="s">
        <v>66</v>
      </c>
      <c r="C524" s="52">
        <f t="shared" ref="C524:C527" si="482">SUM(G524,I524,K524,M524,O524)</f>
        <v>26</v>
      </c>
      <c r="D524" s="190">
        <v>21</v>
      </c>
      <c r="E524" s="54">
        <f t="shared" ref="E524:E527" si="483">C524-F524</f>
        <v>18</v>
      </c>
      <c r="F524" s="51">
        <v>8</v>
      </c>
      <c r="G524" s="37">
        <v>0</v>
      </c>
      <c r="H524" s="38">
        <f t="shared" ref="H524:H527" si="484">G524*100/C524</f>
        <v>0</v>
      </c>
      <c r="I524" s="37">
        <v>2</v>
      </c>
      <c r="J524" s="38">
        <f t="shared" ref="J524:J527" si="485">I524*100/C524</f>
        <v>7.6923076923076925</v>
      </c>
      <c r="K524" s="37">
        <v>5</v>
      </c>
      <c r="L524" s="39">
        <f t="shared" ref="L524:L527" si="486">K524*100/C524</f>
        <v>19.23076923076923</v>
      </c>
      <c r="M524" s="37">
        <v>15</v>
      </c>
      <c r="N524" s="39">
        <f t="shared" ref="N524:N527" si="487">M524*100/C524</f>
        <v>57.692307692307693</v>
      </c>
      <c r="O524" s="37">
        <v>4</v>
      </c>
      <c r="P524" s="39">
        <f t="shared" ref="P524:P527" si="488">O524*100/C524</f>
        <v>15.384615384615385</v>
      </c>
      <c r="Q524" s="62"/>
    </row>
    <row r="525" spans="1:17" s="16" customFormat="1" ht="20.100000000000001" customHeight="1">
      <c r="A525" s="111">
        <v>2</v>
      </c>
      <c r="B525" s="86" t="s">
        <v>123</v>
      </c>
      <c r="C525" s="55">
        <f t="shared" si="482"/>
        <v>47</v>
      </c>
      <c r="D525" s="193">
        <v>19</v>
      </c>
      <c r="E525" s="56">
        <f t="shared" si="483"/>
        <v>35</v>
      </c>
      <c r="F525" s="51">
        <v>12</v>
      </c>
      <c r="G525" s="37">
        <v>0</v>
      </c>
      <c r="H525" s="38">
        <f t="shared" si="484"/>
        <v>0</v>
      </c>
      <c r="I525" s="37">
        <v>0</v>
      </c>
      <c r="J525" s="38">
        <f t="shared" si="485"/>
        <v>0</v>
      </c>
      <c r="K525" s="37">
        <v>2</v>
      </c>
      <c r="L525" s="39">
        <f t="shared" si="486"/>
        <v>4.2553191489361701</v>
      </c>
      <c r="M525" s="37">
        <v>41</v>
      </c>
      <c r="N525" s="39">
        <f t="shared" si="487"/>
        <v>87.234042553191486</v>
      </c>
      <c r="O525" s="37">
        <v>4</v>
      </c>
      <c r="P525" s="39">
        <f t="shared" si="488"/>
        <v>8.5106382978723403</v>
      </c>
      <c r="Q525" s="85"/>
    </row>
    <row r="526" spans="1:17" s="16" customFormat="1" ht="20.100000000000001" customHeight="1">
      <c r="A526" s="111">
        <v>3</v>
      </c>
      <c r="B526" s="86" t="s">
        <v>363</v>
      </c>
      <c r="C526" s="55">
        <f t="shared" si="482"/>
        <v>41</v>
      </c>
      <c r="D526" s="193">
        <v>26</v>
      </c>
      <c r="E526" s="56">
        <f t="shared" si="483"/>
        <v>34</v>
      </c>
      <c r="F526" s="51">
        <v>7</v>
      </c>
      <c r="G526" s="37">
        <v>0</v>
      </c>
      <c r="H526" s="38">
        <f t="shared" si="484"/>
        <v>0</v>
      </c>
      <c r="I526" s="37">
        <v>0</v>
      </c>
      <c r="J526" s="38">
        <f t="shared" si="485"/>
        <v>0</v>
      </c>
      <c r="K526" s="37">
        <v>4</v>
      </c>
      <c r="L526" s="39">
        <f t="shared" si="486"/>
        <v>9.7560975609756095</v>
      </c>
      <c r="M526" s="37">
        <v>32</v>
      </c>
      <c r="N526" s="39">
        <f t="shared" si="487"/>
        <v>78.048780487804876</v>
      </c>
      <c r="O526" s="37">
        <v>5</v>
      </c>
      <c r="P526" s="39">
        <f t="shared" si="488"/>
        <v>12.195121951219512</v>
      </c>
      <c r="Q526" s="85"/>
    </row>
    <row r="527" spans="1:17" s="16" customFormat="1" ht="20.100000000000001" customHeight="1">
      <c r="A527" s="111">
        <v>4</v>
      </c>
      <c r="B527" s="86" t="s">
        <v>364</v>
      </c>
      <c r="C527" s="55">
        <f t="shared" si="482"/>
        <v>39</v>
      </c>
      <c r="D527" s="193">
        <v>24</v>
      </c>
      <c r="E527" s="56">
        <f t="shared" si="483"/>
        <v>31</v>
      </c>
      <c r="F527" s="51">
        <v>8</v>
      </c>
      <c r="G527" s="37">
        <v>0</v>
      </c>
      <c r="H527" s="38">
        <f t="shared" si="484"/>
        <v>0</v>
      </c>
      <c r="I527" s="37">
        <v>0</v>
      </c>
      <c r="J527" s="38">
        <f t="shared" si="485"/>
        <v>0</v>
      </c>
      <c r="K527" s="37">
        <v>10</v>
      </c>
      <c r="L527" s="39">
        <f t="shared" si="486"/>
        <v>25.641025641025642</v>
      </c>
      <c r="M527" s="37">
        <v>23</v>
      </c>
      <c r="N527" s="39">
        <f t="shared" si="487"/>
        <v>58.974358974358971</v>
      </c>
      <c r="O527" s="37">
        <v>6</v>
      </c>
      <c r="P527" s="39">
        <f t="shared" si="488"/>
        <v>15.384615384615385</v>
      </c>
      <c r="Q527" s="85"/>
    </row>
    <row r="528" spans="1:17" s="76" customFormat="1" ht="20.100000000000001" customHeight="1">
      <c r="A528" s="243" t="s">
        <v>90</v>
      </c>
      <c r="B528" s="243"/>
      <c r="C528" s="29">
        <f>SUM(C524:C527)</f>
        <v>153</v>
      </c>
      <c r="D528" s="29">
        <f t="shared" ref="D528:O528" si="489">SUM(D524:D527)</f>
        <v>90</v>
      </c>
      <c r="E528" s="29">
        <f t="shared" si="489"/>
        <v>118</v>
      </c>
      <c r="F528" s="29">
        <f t="shared" si="489"/>
        <v>35</v>
      </c>
      <c r="G528" s="29">
        <f t="shared" si="489"/>
        <v>0</v>
      </c>
      <c r="H528" s="81">
        <f>G528*100/C528</f>
        <v>0</v>
      </c>
      <c r="I528" s="29">
        <f t="shared" si="489"/>
        <v>2</v>
      </c>
      <c r="J528" s="43">
        <f>I528*100/C528</f>
        <v>1.3071895424836601</v>
      </c>
      <c r="K528" s="29">
        <f t="shared" si="489"/>
        <v>21</v>
      </c>
      <c r="L528" s="43">
        <f>K528*100/C528</f>
        <v>13.725490196078431</v>
      </c>
      <c r="M528" s="29">
        <f t="shared" si="489"/>
        <v>111</v>
      </c>
      <c r="N528" s="43">
        <f>M528*100/C528</f>
        <v>72.549019607843135</v>
      </c>
      <c r="O528" s="29">
        <f t="shared" si="489"/>
        <v>19</v>
      </c>
      <c r="P528" s="43">
        <f>O528*100/C528</f>
        <v>12.418300653594772</v>
      </c>
      <c r="Q528" s="29"/>
    </row>
    <row r="529" spans="1:17" s="75" customFormat="1" ht="20.100000000000001" customHeight="1">
      <c r="A529" s="238" t="s">
        <v>465</v>
      </c>
      <c r="B529" s="239"/>
      <c r="C529" s="239"/>
      <c r="D529" s="239"/>
      <c r="E529" s="239"/>
      <c r="F529" s="240"/>
      <c r="G529" s="235"/>
      <c r="H529" s="236"/>
      <c r="I529" s="236"/>
      <c r="J529" s="236"/>
      <c r="K529" s="236"/>
      <c r="L529" s="236"/>
      <c r="M529" s="236"/>
      <c r="N529" s="236"/>
      <c r="O529" s="236"/>
      <c r="P529" s="236"/>
      <c r="Q529" s="74"/>
    </row>
    <row r="530" spans="1:17" s="16" customFormat="1" ht="18" customHeight="1">
      <c r="A530" s="111">
        <v>1</v>
      </c>
      <c r="B530" s="86" t="s">
        <v>358</v>
      </c>
      <c r="C530" s="55">
        <f t="shared" ref="C530" si="490">SUM(G530,I530,K530,M530,O530)</f>
        <v>18</v>
      </c>
      <c r="D530" s="190">
        <v>9</v>
      </c>
      <c r="E530" s="56">
        <f t="shared" ref="E530" si="491">C530-F530</f>
        <v>15</v>
      </c>
      <c r="F530" s="51">
        <v>3</v>
      </c>
      <c r="G530" s="37">
        <v>0</v>
      </c>
      <c r="H530" s="38">
        <f t="shared" ref="H530" si="492">G530*100/C530</f>
        <v>0</v>
      </c>
      <c r="I530" s="37">
        <v>0</v>
      </c>
      <c r="J530" s="38">
        <f t="shared" ref="J530" si="493">I530*100/C530</f>
        <v>0</v>
      </c>
      <c r="K530" s="37">
        <v>2</v>
      </c>
      <c r="L530" s="39">
        <f t="shared" ref="L530" si="494">K530*100/C530</f>
        <v>11.111111111111111</v>
      </c>
      <c r="M530" s="37">
        <v>16</v>
      </c>
      <c r="N530" s="39">
        <f t="shared" ref="N530" si="495">M530*100/C530</f>
        <v>88.888888888888886</v>
      </c>
      <c r="O530" s="37">
        <v>0</v>
      </c>
      <c r="P530" s="39">
        <f t="shared" ref="P530" si="496">O530*100/C530</f>
        <v>0</v>
      </c>
      <c r="Q530" s="61"/>
    </row>
    <row r="531" spans="1:17" s="76" customFormat="1" ht="20.100000000000001" customHeight="1">
      <c r="A531" s="243" t="s">
        <v>40</v>
      </c>
      <c r="B531" s="243"/>
      <c r="C531" s="29">
        <f>C530</f>
        <v>18</v>
      </c>
      <c r="D531" s="29">
        <f t="shared" ref="D531:O531" si="497">D530</f>
        <v>9</v>
      </c>
      <c r="E531" s="29">
        <f t="shared" si="497"/>
        <v>15</v>
      </c>
      <c r="F531" s="29">
        <f t="shared" si="497"/>
        <v>3</v>
      </c>
      <c r="G531" s="29">
        <f t="shared" si="497"/>
        <v>0</v>
      </c>
      <c r="H531" s="81">
        <f>G531*100/C531</f>
        <v>0</v>
      </c>
      <c r="I531" s="29">
        <f t="shared" si="497"/>
        <v>0</v>
      </c>
      <c r="J531" s="43">
        <f>I531*100/C531</f>
        <v>0</v>
      </c>
      <c r="K531" s="29">
        <f t="shared" si="497"/>
        <v>2</v>
      </c>
      <c r="L531" s="43">
        <f>K531*100/C531</f>
        <v>11.111111111111111</v>
      </c>
      <c r="M531" s="29">
        <f t="shared" si="497"/>
        <v>16</v>
      </c>
      <c r="N531" s="43">
        <f>M531*100/C531</f>
        <v>88.888888888888886</v>
      </c>
      <c r="O531" s="29">
        <f t="shared" si="497"/>
        <v>0</v>
      </c>
      <c r="P531" s="43">
        <f>O531*100/C531</f>
        <v>0</v>
      </c>
      <c r="Q531" s="29"/>
    </row>
    <row r="532" spans="1:17" s="80" customFormat="1" ht="39.950000000000003" customHeight="1">
      <c r="A532" s="263" t="s">
        <v>466</v>
      </c>
      <c r="B532" s="264"/>
      <c r="C532" s="31">
        <f>SUM(C507,C513,C519,C528)</f>
        <v>509</v>
      </c>
      <c r="D532" s="31">
        <f>SUM(D507,D513,D519,D528)</f>
        <v>358</v>
      </c>
      <c r="E532" s="31">
        <f>SUM(E507,E513,E519,E528)</f>
        <v>313</v>
      </c>
      <c r="F532" s="31">
        <f>SUM(F507,F513,F519,F528)</f>
        <v>196</v>
      </c>
      <c r="G532" s="31">
        <f>SUM(G507,G513,G519,G528)</f>
        <v>12</v>
      </c>
      <c r="H532" s="77">
        <f>G532*100/C532</f>
        <v>2.3575638506876229</v>
      </c>
      <c r="I532" s="31">
        <f>SUM(I507,I513,I519,I528)</f>
        <v>33</v>
      </c>
      <c r="J532" s="41">
        <f>I532*100/C532</f>
        <v>6.4833005893909625</v>
      </c>
      <c r="K532" s="31">
        <f>SUM(K507,K513,K519,K528)</f>
        <v>78</v>
      </c>
      <c r="L532" s="41">
        <f>K532*100/C532</f>
        <v>15.324165029469548</v>
      </c>
      <c r="M532" s="31">
        <f>SUM(M507,M513,M519,M528)</f>
        <v>350</v>
      </c>
      <c r="N532" s="41">
        <f>M532*100/C532</f>
        <v>68.762278978388991</v>
      </c>
      <c r="O532" s="31">
        <f>SUM(O507,O513,O519,O528)</f>
        <v>36</v>
      </c>
      <c r="P532" s="41">
        <f>O532*100/C532</f>
        <v>7.0726915520628681</v>
      </c>
      <c r="Q532" s="31"/>
    </row>
    <row r="533" spans="1:17" ht="15" customHeight="1"/>
    <row r="534" spans="1:17" s="12" customFormat="1" ht="18" customHeight="1">
      <c r="A534" s="2"/>
      <c r="B534" s="33"/>
      <c r="C534" s="2"/>
      <c r="D534" s="2"/>
      <c r="E534" s="2"/>
      <c r="F534" s="2"/>
      <c r="G534" s="2"/>
      <c r="H534" s="2"/>
      <c r="I534" s="2"/>
      <c r="J534" s="2"/>
      <c r="K534" s="2"/>
      <c r="L534" s="221" t="s">
        <v>507</v>
      </c>
      <c r="M534" s="221"/>
      <c r="N534" s="221"/>
      <c r="O534" s="221"/>
      <c r="P534" s="221"/>
      <c r="Q534" s="221"/>
    </row>
    <row r="535" spans="1:17" s="12" customFormat="1" ht="18" customHeight="1">
      <c r="A535" s="2"/>
      <c r="B535" s="9"/>
      <c r="C535" s="9"/>
      <c r="D535" s="9"/>
      <c r="E535" s="9"/>
      <c r="F535" s="9"/>
      <c r="G535" s="9"/>
      <c r="H535" s="9"/>
      <c r="I535" s="9"/>
      <c r="J535" s="2"/>
      <c r="K535" s="2"/>
      <c r="L535" s="205" t="s">
        <v>19</v>
      </c>
      <c r="M535" s="205"/>
      <c r="N535" s="205"/>
      <c r="O535" s="205"/>
      <c r="P535" s="205"/>
      <c r="Q535" s="205"/>
    </row>
    <row r="536" spans="1:17" s="12" customFormat="1" ht="18" customHeight="1">
      <c r="A536" s="205" t="s">
        <v>205</v>
      </c>
      <c r="B536" s="205"/>
      <c r="C536" s="205"/>
      <c r="D536" s="205"/>
      <c r="E536" s="205"/>
      <c r="F536" s="205"/>
      <c r="G536" s="205"/>
      <c r="H536" s="205"/>
      <c r="I536" s="205"/>
      <c r="J536" s="2"/>
      <c r="K536" s="2"/>
      <c r="L536" s="205" t="s">
        <v>17</v>
      </c>
      <c r="M536" s="205"/>
      <c r="N536" s="205"/>
      <c r="O536" s="205"/>
      <c r="P536" s="205"/>
      <c r="Q536" s="205"/>
    </row>
    <row r="537" spans="1:17" s="12" customFormat="1" ht="18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</row>
    <row r="538" spans="1:17" s="12" customFormat="1" ht="18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</row>
    <row r="539" spans="1:17" s="12" customFormat="1" ht="18" customHeight="1">
      <c r="A539" s="2"/>
      <c r="B539" s="33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</row>
    <row r="540" spans="1:17" s="12" customFormat="1" ht="18" customHeight="1">
      <c r="A540" s="2"/>
      <c r="B540" s="33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</row>
    <row r="541" spans="1:17" s="12" customFormat="1" ht="18" customHeight="1">
      <c r="A541" s="206" t="s">
        <v>481</v>
      </c>
      <c r="B541" s="206"/>
      <c r="C541" s="206"/>
      <c r="D541" s="206"/>
      <c r="E541" s="206"/>
      <c r="F541" s="206"/>
      <c r="G541" s="206"/>
      <c r="H541" s="206"/>
      <c r="I541" s="206"/>
      <c r="J541" s="2"/>
      <c r="K541" s="2"/>
      <c r="L541" s="206" t="s">
        <v>57</v>
      </c>
      <c r="M541" s="206"/>
      <c r="N541" s="206"/>
      <c r="O541" s="206"/>
      <c r="P541" s="206"/>
      <c r="Q541" s="206"/>
    </row>
    <row r="542" spans="1:17" ht="18" customHeight="1">
      <c r="B542" s="44"/>
      <c r="C542" s="44"/>
      <c r="D542" s="44"/>
      <c r="E542" s="44"/>
      <c r="F542" s="44"/>
      <c r="L542" s="44"/>
      <c r="M542" s="44"/>
      <c r="N542" s="44"/>
      <c r="O542" s="44"/>
      <c r="P542" s="44"/>
      <c r="Q542" s="44"/>
    </row>
    <row r="543" spans="1:17" ht="18" customHeight="1">
      <c r="B543" s="44"/>
      <c r="C543" s="44"/>
      <c r="D543" s="44"/>
      <c r="E543" s="44"/>
      <c r="F543" s="44"/>
      <c r="L543" s="44"/>
      <c r="M543" s="44"/>
      <c r="N543" s="44"/>
      <c r="O543" s="44"/>
      <c r="P543" s="44"/>
      <c r="Q543" s="44"/>
    </row>
    <row r="544" spans="1:17" ht="18" customHeight="1">
      <c r="B544" s="44"/>
      <c r="C544" s="44"/>
      <c r="D544" s="44"/>
      <c r="E544" s="44"/>
      <c r="F544" s="44"/>
      <c r="L544" s="44"/>
      <c r="M544" s="44"/>
      <c r="N544" s="44"/>
      <c r="O544" s="44"/>
      <c r="P544" s="44"/>
      <c r="Q544" s="44"/>
    </row>
    <row r="545" spans="1:17" ht="18" customHeight="1">
      <c r="B545" s="44"/>
      <c r="C545" s="44"/>
      <c r="D545" s="44"/>
      <c r="E545" s="44"/>
      <c r="F545" s="44"/>
      <c r="L545" s="44"/>
      <c r="M545" s="44"/>
      <c r="N545" s="44"/>
      <c r="O545" s="44"/>
      <c r="P545" s="44"/>
      <c r="Q545" s="44"/>
    </row>
    <row r="546" spans="1:17" ht="18" customHeight="1">
      <c r="B546" s="44"/>
      <c r="C546" s="44"/>
      <c r="D546" s="44"/>
      <c r="E546" s="44"/>
      <c r="F546" s="44"/>
      <c r="L546" s="44"/>
      <c r="M546" s="44"/>
      <c r="N546" s="44"/>
      <c r="O546" s="44"/>
      <c r="P546" s="44"/>
      <c r="Q546" s="44"/>
    </row>
    <row r="547" spans="1:17" ht="18" customHeight="1">
      <c r="B547" s="177"/>
      <c r="C547" s="177"/>
      <c r="D547" s="177"/>
      <c r="E547" s="177"/>
      <c r="F547" s="177"/>
      <c r="L547" s="177"/>
      <c r="M547" s="177"/>
      <c r="N547" s="177"/>
      <c r="O547" s="177"/>
      <c r="P547" s="177"/>
      <c r="Q547" s="177"/>
    </row>
    <row r="548" spans="1:17" ht="17.100000000000001" customHeight="1">
      <c r="A548" s="207" t="s">
        <v>29</v>
      </c>
      <c r="B548" s="207"/>
      <c r="C548" s="207"/>
      <c r="D548" s="207"/>
      <c r="E548" s="207"/>
      <c r="F548" s="207"/>
      <c r="G548" s="64"/>
      <c r="K548" s="233" t="s">
        <v>6</v>
      </c>
      <c r="L548" s="233"/>
      <c r="M548" s="233"/>
      <c r="N548" s="233"/>
      <c r="O548" s="233"/>
      <c r="P548" s="233"/>
      <c r="Q548" s="233"/>
    </row>
    <row r="549" spans="1:17" ht="17.100000000000001" customHeight="1">
      <c r="A549" s="205" t="s">
        <v>97</v>
      </c>
      <c r="B549" s="205"/>
      <c r="C549" s="205"/>
      <c r="D549" s="205"/>
      <c r="E549" s="205"/>
      <c r="F549" s="205"/>
      <c r="G549" s="64"/>
      <c r="K549" s="234" t="s">
        <v>7</v>
      </c>
      <c r="L549" s="234"/>
      <c r="M549" s="234"/>
      <c r="N549" s="234"/>
      <c r="O549" s="234"/>
      <c r="P549" s="234"/>
      <c r="Q549" s="234"/>
    </row>
    <row r="550" spans="1:17" ht="17.100000000000001" customHeight="1">
      <c r="A550" s="205" t="s">
        <v>98</v>
      </c>
      <c r="B550" s="205"/>
      <c r="C550" s="205"/>
      <c r="D550" s="205"/>
      <c r="E550" s="205"/>
      <c r="F550" s="205"/>
      <c r="G550" s="65"/>
      <c r="K550" s="254"/>
      <c r="L550" s="254"/>
      <c r="M550" s="254"/>
      <c r="N550" s="254"/>
      <c r="O550" s="254"/>
      <c r="P550" s="254"/>
      <c r="Q550" s="254"/>
    </row>
    <row r="551" spans="1:17" s="68" customFormat="1" ht="12" customHeight="1">
      <c r="A551" s="213"/>
      <c r="B551" s="213"/>
      <c r="C551" s="213"/>
      <c r="D551" s="213"/>
      <c r="E551" s="213"/>
      <c r="F551" s="213"/>
      <c r="G551" s="67"/>
      <c r="H551" s="66"/>
      <c r="I551" s="66"/>
      <c r="J551" s="66"/>
    </row>
    <row r="552" spans="1:17" s="70" customFormat="1" ht="20.100000000000001" customHeight="1">
      <c r="A552" s="249" t="s">
        <v>505</v>
      </c>
      <c r="B552" s="249"/>
      <c r="C552" s="249"/>
      <c r="D552" s="249"/>
      <c r="E552" s="249"/>
      <c r="F552" s="249"/>
      <c r="G552" s="249"/>
      <c r="H552" s="249"/>
      <c r="I552" s="249"/>
      <c r="J552" s="249"/>
      <c r="K552" s="249"/>
      <c r="L552" s="249"/>
      <c r="M552" s="249"/>
      <c r="N552" s="249"/>
      <c r="O552" s="249"/>
      <c r="P552" s="249"/>
      <c r="Q552" s="249"/>
    </row>
    <row r="553" spans="1:17" s="75" customFormat="1" ht="18" customHeight="1">
      <c r="A553" s="266" t="s">
        <v>302</v>
      </c>
      <c r="B553" s="266"/>
      <c r="C553" s="266"/>
      <c r="D553" s="266"/>
      <c r="E553" s="266"/>
      <c r="F553" s="266"/>
      <c r="G553" s="266"/>
      <c r="H553" s="266"/>
      <c r="I553" s="266"/>
      <c r="J553" s="266"/>
      <c r="K553" s="266"/>
      <c r="L553" s="266"/>
      <c r="M553" s="266"/>
      <c r="N553" s="266"/>
      <c r="O553" s="266"/>
      <c r="P553" s="266"/>
      <c r="Q553" s="266"/>
    </row>
    <row r="554" spans="1:17" s="75" customFormat="1" ht="9.9499999999999993" customHeight="1">
      <c r="A554" s="87"/>
      <c r="B554" s="87"/>
      <c r="C554" s="87"/>
      <c r="D554" s="87"/>
      <c r="E554" s="87"/>
      <c r="F554" s="87"/>
      <c r="G554" s="87"/>
      <c r="H554" s="87"/>
      <c r="I554" s="87"/>
      <c r="J554" s="87"/>
      <c r="K554" s="87"/>
      <c r="L554" s="87"/>
      <c r="M554" s="87"/>
      <c r="N554" s="87"/>
      <c r="O554" s="87"/>
      <c r="P554" s="87"/>
      <c r="Q554" s="87"/>
    </row>
    <row r="555" spans="1:17" s="72" customFormat="1" ht="17.100000000000001" customHeight="1">
      <c r="A555" s="244" t="s">
        <v>0</v>
      </c>
      <c r="B555" s="244" t="s">
        <v>31</v>
      </c>
      <c r="C555" s="237" t="s">
        <v>8</v>
      </c>
      <c r="D555" s="237"/>
      <c r="E555" s="237"/>
      <c r="F555" s="237"/>
      <c r="G555" s="252" t="s">
        <v>16</v>
      </c>
      <c r="H555" s="253"/>
      <c r="I555" s="253"/>
      <c r="J555" s="253"/>
      <c r="K555" s="253"/>
      <c r="L555" s="253"/>
      <c r="M555" s="253"/>
      <c r="N555" s="253"/>
      <c r="O555" s="253"/>
      <c r="P555" s="253"/>
      <c r="Q555" s="208" t="s">
        <v>510</v>
      </c>
    </row>
    <row r="556" spans="1:17" s="72" customFormat="1" ht="17.100000000000001" customHeight="1">
      <c r="A556" s="244"/>
      <c r="B556" s="237"/>
      <c r="C556" s="245" t="s">
        <v>9</v>
      </c>
      <c r="D556" s="237" t="s">
        <v>10</v>
      </c>
      <c r="E556" s="237" t="s">
        <v>1</v>
      </c>
      <c r="F556" s="237" t="s">
        <v>2</v>
      </c>
      <c r="G556" s="237" t="s">
        <v>11</v>
      </c>
      <c r="H556" s="237"/>
      <c r="I556" s="237" t="s">
        <v>12</v>
      </c>
      <c r="J556" s="237"/>
      <c r="K556" s="237" t="s">
        <v>13</v>
      </c>
      <c r="L556" s="237"/>
      <c r="M556" s="237" t="s">
        <v>5</v>
      </c>
      <c r="N556" s="237"/>
      <c r="O556" s="237" t="s">
        <v>14</v>
      </c>
      <c r="P556" s="237"/>
      <c r="Q556" s="209"/>
    </row>
    <row r="557" spans="1:17" ht="17.100000000000001" customHeight="1">
      <c r="A557" s="244"/>
      <c r="B557" s="237"/>
      <c r="C557" s="245"/>
      <c r="D557" s="237"/>
      <c r="E557" s="237"/>
      <c r="F557" s="237"/>
      <c r="G557" s="73" t="s">
        <v>3</v>
      </c>
      <c r="H557" s="73" t="s">
        <v>4</v>
      </c>
      <c r="I557" s="73" t="s">
        <v>3</v>
      </c>
      <c r="J557" s="73" t="s">
        <v>4</v>
      </c>
      <c r="K557" s="73" t="s">
        <v>3</v>
      </c>
      <c r="L557" s="73" t="s">
        <v>4</v>
      </c>
      <c r="M557" s="73" t="s">
        <v>3</v>
      </c>
      <c r="N557" s="73" t="s">
        <v>4</v>
      </c>
      <c r="O557" s="73" t="s">
        <v>3</v>
      </c>
      <c r="P557" s="73" t="s">
        <v>4</v>
      </c>
      <c r="Q557" s="210"/>
    </row>
    <row r="558" spans="1:17" ht="17.100000000000001" customHeight="1">
      <c r="A558" s="119"/>
      <c r="B558" s="118" t="s">
        <v>276</v>
      </c>
      <c r="C558" s="117"/>
      <c r="D558" s="120"/>
      <c r="E558" s="120"/>
      <c r="F558" s="121"/>
      <c r="G558" s="123"/>
      <c r="H558" s="124"/>
      <c r="I558" s="124"/>
      <c r="J558" s="124"/>
      <c r="K558" s="124"/>
      <c r="L558" s="124"/>
      <c r="M558" s="124"/>
      <c r="N558" s="124"/>
      <c r="O558" s="124"/>
      <c r="P558" s="124"/>
      <c r="Q558" s="122"/>
    </row>
    <row r="559" spans="1:17" s="75" customFormat="1" ht="17.100000000000001" customHeight="1">
      <c r="A559" s="238" t="s">
        <v>303</v>
      </c>
      <c r="B559" s="239"/>
      <c r="C559" s="239"/>
      <c r="D559" s="239"/>
      <c r="E559" s="239"/>
      <c r="F559" s="240"/>
      <c r="G559" s="235"/>
      <c r="H559" s="236"/>
      <c r="I559" s="236"/>
      <c r="J559" s="236"/>
      <c r="K559" s="236"/>
      <c r="L559" s="236"/>
      <c r="M559" s="236"/>
      <c r="N559" s="236"/>
      <c r="O559" s="236"/>
      <c r="P559" s="236"/>
      <c r="Q559" s="74"/>
    </row>
    <row r="560" spans="1:17" s="16" customFormat="1" ht="15" customHeight="1">
      <c r="A560" s="50">
        <v>1</v>
      </c>
      <c r="B560" s="58" t="s">
        <v>203</v>
      </c>
      <c r="C560" s="52">
        <f t="shared" ref="C560:C562" si="498">SUM(G560,I560,K560,M560,O560)</f>
        <v>36</v>
      </c>
      <c r="D560" s="190">
        <v>27</v>
      </c>
      <c r="E560" s="56">
        <f t="shared" ref="E560:E562" si="499">C560-F560</f>
        <v>18</v>
      </c>
      <c r="F560" s="51">
        <v>18</v>
      </c>
      <c r="G560" s="37">
        <v>0</v>
      </c>
      <c r="H560" s="39">
        <f t="shared" ref="H560:H562" si="500">G560*100/C560</f>
        <v>0</v>
      </c>
      <c r="I560" s="37">
        <v>0</v>
      </c>
      <c r="J560" s="39">
        <f t="shared" ref="J560:J562" si="501">I560*100/C560</f>
        <v>0</v>
      </c>
      <c r="K560" s="37">
        <v>10</v>
      </c>
      <c r="L560" s="39">
        <f t="shared" ref="L560:L562" si="502">K560*100/C560</f>
        <v>27.777777777777779</v>
      </c>
      <c r="M560" s="37">
        <v>26</v>
      </c>
      <c r="N560" s="39">
        <f t="shared" ref="N560:N562" si="503">M560*100/C560</f>
        <v>72.222222222222229</v>
      </c>
      <c r="O560" s="37">
        <v>0</v>
      </c>
      <c r="P560" s="39">
        <f t="shared" ref="P560:P562" si="504">O560*100/C560</f>
        <v>0</v>
      </c>
      <c r="Q560" s="61"/>
    </row>
    <row r="561" spans="1:17" s="16" customFormat="1" ht="15" customHeight="1">
      <c r="A561" s="50">
        <v>2</v>
      </c>
      <c r="B561" s="58" t="s">
        <v>436</v>
      </c>
      <c r="C561" s="52">
        <f t="shared" si="498"/>
        <v>36</v>
      </c>
      <c r="D561" s="190">
        <v>20</v>
      </c>
      <c r="E561" s="60">
        <f t="shared" si="499"/>
        <v>12</v>
      </c>
      <c r="F561" s="51">
        <v>24</v>
      </c>
      <c r="G561" s="37">
        <v>0</v>
      </c>
      <c r="H561" s="39">
        <f t="shared" si="500"/>
        <v>0</v>
      </c>
      <c r="I561" s="37">
        <v>7</v>
      </c>
      <c r="J561" s="39">
        <f t="shared" si="501"/>
        <v>19.444444444444443</v>
      </c>
      <c r="K561" s="37">
        <v>6</v>
      </c>
      <c r="L561" s="39">
        <f t="shared" si="502"/>
        <v>16.666666666666668</v>
      </c>
      <c r="M561" s="37">
        <v>23</v>
      </c>
      <c r="N561" s="39">
        <f t="shared" si="503"/>
        <v>63.888888888888886</v>
      </c>
      <c r="O561" s="37">
        <v>0</v>
      </c>
      <c r="P561" s="39">
        <f t="shared" si="504"/>
        <v>0</v>
      </c>
      <c r="Q561" s="61"/>
    </row>
    <row r="562" spans="1:17" s="16" customFormat="1" ht="15" customHeight="1">
      <c r="A562" s="50">
        <v>3</v>
      </c>
      <c r="B562" s="58" t="s">
        <v>437</v>
      </c>
      <c r="C562" s="52">
        <f t="shared" si="498"/>
        <v>18</v>
      </c>
      <c r="D562" s="190">
        <v>6</v>
      </c>
      <c r="E562" s="60">
        <f t="shared" si="499"/>
        <v>7</v>
      </c>
      <c r="F562" s="51">
        <v>11</v>
      </c>
      <c r="G562" s="37">
        <v>0</v>
      </c>
      <c r="H562" s="39">
        <f t="shared" si="500"/>
        <v>0</v>
      </c>
      <c r="I562" s="37">
        <v>2</v>
      </c>
      <c r="J562" s="39">
        <f t="shared" si="501"/>
        <v>11.111111111111111</v>
      </c>
      <c r="K562" s="37">
        <v>3</v>
      </c>
      <c r="L562" s="39">
        <f t="shared" si="502"/>
        <v>16.666666666666668</v>
      </c>
      <c r="M562" s="37">
        <v>13</v>
      </c>
      <c r="N562" s="39">
        <f t="shared" si="503"/>
        <v>72.222222222222229</v>
      </c>
      <c r="O562" s="37">
        <v>0</v>
      </c>
      <c r="P562" s="39">
        <f t="shared" si="504"/>
        <v>0</v>
      </c>
      <c r="Q562" s="61"/>
    </row>
    <row r="563" spans="1:17" s="76" customFormat="1" ht="17.100000000000001" customHeight="1">
      <c r="A563" s="243" t="s">
        <v>40</v>
      </c>
      <c r="B563" s="243"/>
      <c r="C563" s="29">
        <f>SUM(C560:C562)</f>
        <v>90</v>
      </c>
      <c r="D563" s="29">
        <f t="shared" ref="D563:O563" si="505">SUM(D560:D562)</f>
        <v>53</v>
      </c>
      <c r="E563" s="29">
        <f t="shared" si="505"/>
        <v>37</v>
      </c>
      <c r="F563" s="29">
        <f t="shared" si="505"/>
        <v>53</v>
      </c>
      <c r="G563" s="29">
        <f t="shared" si="505"/>
        <v>0</v>
      </c>
      <c r="H563" s="81">
        <f>G563*100/C563</f>
        <v>0</v>
      </c>
      <c r="I563" s="29">
        <f t="shared" si="505"/>
        <v>9</v>
      </c>
      <c r="J563" s="43">
        <f>I563*100/C563</f>
        <v>10</v>
      </c>
      <c r="K563" s="29">
        <f t="shared" si="505"/>
        <v>19</v>
      </c>
      <c r="L563" s="43">
        <f>K563*100/C563</f>
        <v>21.111111111111111</v>
      </c>
      <c r="M563" s="29">
        <f t="shared" si="505"/>
        <v>62</v>
      </c>
      <c r="N563" s="43">
        <f>M563*100/C563</f>
        <v>68.888888888888886</v>
      </c>
      <c r="O563" s="29">
        <f t="shared" si="505"/>
        <v>0</v>
      </c>
      <c r="P563" s="43">
        <f>O563*100/C563</f>
        <v>0</v>
      </c>
      <c r="Q563" s="29"/>
    </row>
    <row r="564" spans="1:17" ht="17.100000000000001" customHeight="1">
      <c r="A564" s="119"/>
      <c r="B564" s="118" t="s">
        <v>283</v>
      </c>
      <c r="C564" s="117"/>
      <c r="D564" s="120"/>
      <c r="E564" s="120"/>
      <c r="F564" s="121"/>
      <c r="G564" s="123"/>
      <c r="H564" s="124"/>
      <c r="I564" s="124"/>
      <c r="J564" s="124"/>
      <c r="K564" s="124"/>
      <c r="L564" s="124"/>
      <c r="M564" s="124"/>
      <c r="N564" s="124"/>
      <c r="O564" s="124"/>
      <c r="P564" s="124"/>
      <c r="Q564" s="122"/>
    </row>
    <row r="565" spans="1:17" s="75" customFormat="1" ht="17.100000000000001" customHeight="1">
      <c r="A565" s="238" t="s">
        <v>303</v>
      </c>
      <c r="B565" s="239"/>
      <c r="C565" s="239"/>
      <c r="D565" s="239"/>
      <c r="E565" s="239"/>
      <c r="F565" s="240"/>
      <c r="G565" s="235"/>
      <c r="H565" s="236"/>
      <c r="I565" s="236"/>
      <c r="J565" s="236"/>
      <c r="K565" s="236"/>
      <c r="L565" s="236"/>
      <c r="M565" s="236"/>
      <c r="N565" s="236"/>
      <c r="O565" s="236"/>
      <c r="P565" s="236"/>
      <c r="Q565" s="74"/>
    </row>
    <row r="566" spans="1:17" s="16" customFormat="1" ht="15" customHeight="1">
      <c r="A566" s="50">
        <v>1</v>
      </c>
      <c r="B566" s="86" t="s">
        <v>124</v>
      </c>
      <c r="C566" s="55">
        <f t="shared" ref="C566:C569" si="506">SUM(G566,I566,K566,M566,O566)</f>
        <v>57</v>
      </c>
      <c r="D566" s="193">
        <v>33</v>
      </c>
      <c r="E566" s="56">
        <f>C566-F566</f>
        <v>55</v>
      </c>
      <c r="F566" s="51">
        <v>2</v>
      </c>
      <c r="G566" s="37">
        <v>0</v>
      </c>
      <c r="H566" s="38">
        <f t="shared" ref="H566:H569" si="507">G566*100/C566</f>
        <v>0</v>
      </c>
      <c r="I566" s="37">
        <v>1</v>
      </c>
      <c r="J566" s="38">
        <f t="shared" ref="J566:J569" si="508">I566*100/C566</f>
        <v>1.7543859649122806</v>
      </c>
      <c r="K566" s="37">
        <v>5</v>
      </c>
      <c r="L566" s="39">
        <f t="shared" ref="L566:L569" si="509">K566*100/C566</f>
        <v>8.7719298245614041</v>
      </c>
      <c r="M566" s="37">
        <v>42</v>
      </c>
      <c r="N566" s="39">
        <f t="shared" ref="N566:N569" si="510">M566*100/C566</f>
        <v>73.684210526315795</v>
      </c>
      <c r="O566" s="37">
        <v>9</v>
      </c>
      <c r="P566" s="39">
        <f t="shared" ref="P566:P569" si="511">O566*100/C566</f>
        <v>15.789473684210526</v>
      </c>
      <c r="Q566" s="85"/>
    </row>
    <row r="567" spans="1:17" s="16" customFormat="1" ht="15" customHeight="1">
      <c r="A567" s="50">
        <v>2</v>
      </c>
      <c r="B567" s="86" t="s">
        <v>359</v>
      </c>
      <c r="C567" s="55">
        <f t="shared" si="506"/>
        <v>46</v>
      </c>
      <c r="D567" s="193">
        <v>27</v>
      </c>
      <c r="E567" s="56">
        <f>C567-F567</f>
        <v>42</v>
      </c>
      <c r="F567" s="51">
        <v>4</v>
      </c>
      <c r="G567" s="37">
        <v>0</v>
      </c>
      <c r="H567" s="38">
        <f t="shared" si="507"/>
        <v>0</v>
      </c>
      <c r="I567" s="37">
        <v>0</v>
      </c>
      <c r="J567" s="38">
        <f t="shared" si="508"/>
        <v>0</v>
      </c>
      <c r="K567" s="37">
        <v>0</v>
      </c>
      <c r="L567" s="39">
        <f t="shared" si="509"/>
        <v>0</v>
      </c>
      <c r="M567" s="37">
        <v>29</v>
      </c>
      <c r="N567" s="39">
        <f t="shared" si="510"/>
        <v>63.043478260869563</v>
      </c>
      <c r="O567" s="37">
        <v>17</v>
      </c>
      <c r="P567" s="39">
        <f t="shared" si="511"/>
        <v>36.956521739130437</v>
      </c>
      <c r="Q567" s="85"/>
    </row>
    <row r="568" spans="1:17" s="16" customFormat="1" ht="15" customHeight="1">
      <c r="A568" s="50">
        <v>3</v>
      </c>
      <c r="B568" s="86" t="s">
        <v>360</v>
      </c>
      <c r="C568" s="55">
        <f t="shared" si="506"/>
        <v>47</v>
      </c>
      <c r="D568" s="193">
        <v>34</v>
      </c>
      <c r="E568" s="56">
        <f>C568-F568</f>
        <v>41</v>
      </c>
      <c r="F568" s="51">
        <v>6</v>
      </c>
      <c r="G568" s="37">
        <v>0</v>
      </c>
      <c r="H568" s="38">
        <f t="shared" si="507"/>
        <v>0</v>
      </c>
      <c r="I568" s="37">
        <v>0</v>
      </c>
      <c r="J568" s="38">
        <f t="shared" si="508"/>
        <v>0</v>
      </c>
      <c r="K568" s="37">
        <v>6</v>
      </c>
      <c r="L568" s="39">
        <f t="shared" si="509"/>
        <v>12.76595744680851</v>
      </c>
      <c r="M568" s="37">
        <v>38</v>
      </c>
      <c r="N568" s="39">
        <f t="shared" si="510"/>
        <v>80.851063829787236</v>
      </c>
      <c r="O568" s="37">
        <v>3</v>
      </c>
      <c r="P568" s="39">
        <f t="shared" si="511"/>
        <v>6.3829787234042552</v>
      </c>
      <c r="Q568" s="85"/>
    </row>
    <row r="569" spans="1:17" s="16" customFormat="1" ht="15" customHeight="1">
      <c r="A569" s="50">
        <v>4</v>
      </c>
      <c r="B569" s="86" t="s">
        <v>361</v>
      </c>
      <c r="C569" s="55">
        <f t="shared" si="506"/>
        <v>46</v>
      </c>
      <c r="D569" s="193">
        <v>27</v>
      </c>
      <c r="E569" s="56">
        <f>C569-F569</f>
        <v>38</v>
      </c>
      <c r="F569" s="51">
        <v>8</v>
      </c>
      <c r="G569" s="37">
        <v>0</v>
      </c>
      <c r="H569" s="38">
        <f t="shared" si="507"/>
        <v>0</v>
      </c>
      <c r="I569" s="37">
        <v>0</v>
      </c>
      <c r="J569" s="38">
        <f t="shared" si="508"/>
        <v>0</v>
      </c>
      <c r="K569" s="37">
        <v>5</v>
      </c>
      <c r="L569" s="39">
        <f t="shared" si="509"/>
        <v>10.869565217391305</v>
      </c>
      <c r="M569" s="37">
        <v>35</v>
      </c>
      <c r="N569" s="39">
        <f t="shared" si="510"/>
        <v>76.086956521739125</v>
      </c>
      <c r="O569" s="37">
        <v>6</v>
      </c>
      <c r="P569" s="39">
        <f t="shared" si="511"/>
        <v>13.043478260869565</v>
      </c>
      <c r="Q569" s="173" t="s">
        <v>483</v>
      </c>
    </row>
    <row r="570" spans="1:17" s="76" customFormat="1" ht="17.100000000000001" customHeight="1">
      <c r="A570" s="243" t="s">
        <v>90</v>
      </c>
      <c r="B570" s="243"/>
      <c r="C570" s="29">
        <f>SUM(C566:C569)</f>
        <v>196</v>
      </c>
      <c r="D570" s="29">
        <f t="shared" ref="D570:O570" si="512">SUM(D566:D569)</f>
        <v>121</v>
      </c>
      <c r="E570" s="29">
        <f t="shared" si="512"/>
        <v>176</v>
      </c>
      <c r="F570" s="29">
        <f t="shared" si="512"/>
        <v>20</v>
      </c>
      <c r="G570" s="29">
        <f t="shared" si="512"/>
        <v>0</v>
      </c>
      <c r="H570" s="81">
        <f>G570*100/C570</f>
        <v>0</v>
      </c>
      <c r="I570" s="29">
        <f t="shared" si="512"/>
        <v>1</v>
      </c>
      <c r="J570" s="43">
        <f>I570*100/C570</f>
        <v>0.51020408163265307</v>
      </c>
      <c r="K570" s="29">
        <f t="shared" si="512"/>
        <v>16</v>
      </c>
      <c r="L570" s="43">
        <f>K570*100/C570</f>
        <v>8.1632653061224492</v>
      </c>
      <c r="M570" s="29">
        <f t="shared" si="512"/>
        <v>144</v>
      </c>
      <c r="N570" s="43">
        <f t="shared" ref="N570:N571" si="513">M570*100/C570</f>
        <v>73.469387755102048</v>
      </c>
      <c r="O570" s="29">
        <f t="shared" si="512"/>
        <v>35</v>
      </c>
      <c r="P570" s="43">
        <f t="shared" ref="P570:P571" si="514">O570*100/C570</f>
        <v>17.857142857142858</v>
      </c>
      <c r="Q570" s="29"/>
    </row>
    <row r="571" spans="1:17" s="80" customFormat="1" ht="30" customHeight="1">
      <c r="A571" s="263" t="s">
        <v>468</v>
      </c>
      <c r="B571" s="264"/>
      <c r="C571" s="31">
        <f>SUM(C563,C570)</f>
        <v>286</v>
      </c>
      <c r="D571" s="31">
        <f>SUM(D563,D570)</f>
        <v>174</v>
      </c>
      <c r="E571" s="31">
        <f>SUM(E563,E570)</f>
        <v>213</v>
      </c>
      <c r="F571" s="31">
        <f>SUM(F563,F570)</f>
        <v>73</v>
      </c>
      <c r="G571" s="31">
        <f>SUM(G563,G570)</f>
        <v>0</v>
      </c>
      <c r="H571" s="77">
        <f>G571*100/C571</f>
        <v>0</v>
      </c>
      <c r="I571" s="31">
        <f>SUM(I563,I570)</f>
        <v>10</v>
      </c>
      <c r="J571" s="41">
        <f>I571*100/C571</f>
        <v>3.4965034965034967</v>
      </c>
      <c r="K571" s="31">
        <f>SUM(K563,K570)</f>
        <v>35</v>
      </c>
      <c r="L571" s="41">
        <f>K571*100/C571</f>
        <v>12.237762237762238</v>
      </c>
      <c r="M571" s="31">
        <f>SUM(M563,M570)</f>
        <v>206</v>
      </c>
      <c r="N571" s="41">
        <f t="shared" si="513"/>
        <v>72.027972027972027</v>
      </c>
      <c r="O571" s="31">
        <f>SUM(O563,O570)</f>
        <v>35</v>
      </c>
      <c r="P571" s="41">
        <f t="shared" si="514"/>
        <v>12.237762237762238</v>
      </c>
      <c r="Q571" s="31"/>
    </row>
    <row r="572" spans="1:17" ht="9.9499999999999993" customHeight="1"/>
    <row r="573" spans="1:17" s="12" customFormat="1" ht="17.100000000000001" customHeight="1">
      <c r="A573" s="2"/>
      <c r="B573" s="33"/>
      <c r="C573" s="2"/>
      <c r="D573" s="2"/>
      <c r="E573" s="2"/>
      <c r="F573" s="2"/>
      <c r="G573" s="2"/>
      <c r="H573" s="2"/>
      <c r="I573" s="2"/>
      <c r="J573" s="2"/>
      <c r="K573" s="2"/>
      <c r="L573" s="221" t="s">
        <v>484</v>
      </c>
      <c r="M573" s="221"/>
      <c r="N573" s="221"/>
      <c r="O573" s="221"/>
      <c r="P573" s="221"/>
      <c r="Q573" s="221"/>
    </row>
    <row r="574" spans="1:17" s="12" customFormat="1" ht="17.100000000000001" customHeight="1">
      <c r="A574" s="2"/>
      <c r="B574" s="9"/>
      <c r="C574" s="9"/>
      <c r="D574" s="9"/>
      <c r="E574" s="9"/>
      <c r="F574" s="9"/>
      <c r="G574" s="9"/>
      <c r="H574" s="9"/>
      <c r="I574" s="9"/>
      <c r="J574" s="2"/>
      <c r="K574" s="2"/>
      <c r="L574" s="205" t="s">
        <v>19</v>
      </c>
      <c r="M574" s="205"/>
      <c r="N574" s="205"/>
      <c r="O574" s="205"/>
      <c r="P574" s="205"/>
      <c r="Q574" s="205"/>
    </row>
    <row r="575" spans="1:17" s="12" customFormat="1" ht="17.100000000000001" customHeight="1">
      <c r="A575" s="205" t="s">
        <v>205</v>
      </c>
      <c r="B575" s="205"/>
      <c r="C575" s="205"/>
      <c r="D575" s="205"/>
      <c r="E575" s="205"/>
      <c r="F575" s="205"/>
      <c r="G575" s="205"/>
      <c r="H575" s="205"/>
      <c r="I575" s="205"/>
      <c r="J575" s="2"/>
      <c r="K575" s="2"/>
      <c r="L575" s="205" t="s">
        <v>17</v>
      </c>
      <c r="M575" s="205"/>
      <c r="N575" s="205"/>
      <c r="O575" s="205"/>
      <c r="P575" s="205"/>
      <c r="Q575" s="205"/>
    </row>
    <row r="576" spans="1:17" s="12" customFormat="1" ht="1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</row>
    <row r="577" spans="1:17" s="12" customFormat="1" ht="1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</row>
    <row r="578" spans="1:17" s="12" customFormat="1" ht="15" customHeight="1">
      <c r="A578" s="2"/>
      <c r="B578" s="33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</row>
    <row r="579" spans="1:17" s="12" customFormat="1" ht="15" customHeight="1">
      <c r="A579" s="2"/>
      <c r="B579" s="33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</row>
    <row r="580" spans="1:17" s="12" customFormat="1" ht="17.100000000000001" customHeight="1">
      <c r="A580" s="206" t="s">
        <v>481</v>
      </c>
      <c r="B580" s="206"/>
      <c r="C580" s="206"/>
      <c r="D580" s="206"/>
      <c r="E580" s="206"/>
      <c r="F580" s="206"/>
      <c r="G580" s="206"/>
      <c r="H580" s="206"/>
      <c r="I580" s="206"/>
      <c r="J580" s="2"/>
      <c r="K580" s="2"/>
      <c r="L580" s="206" t="s">
        <v>57</v>
      </c>
      <c r="M580" s="206"/>
      <c r="N580" s="206"/>
      <c r="O580" s="206"/>
      <c r="P580" s="206"/>
      <c r="Q580" s="206"/>
    </row>
    <row r="581" spans="1:17" ht="17.100000000000001" customHeight="1">
      <c r="A581" s="207" t="s">
        <v>29</v>
      </c>
      <c r="B581" s="207"/>
      <c r="C581" s="207"/>
      <c r="D581" s="207"/>
      <c r="E581" s="207"/>
      <c r="F581" s="207"/>
      <c r="G581" s="64"/>
      <c r="K581" s="233" t="s">
        <v>6</v>
      </c>
      <c r="L581" s="233"/>
      <c r="M581" s="233"/>
      <c r="N581" s="233"/>
      <c r="O581" s="233"/>
      <c r="P581" s="233"/>
      <c r="Q581" s="233"/>
    </row>
    <row r="582" spans="1:17" ht="17.100000000000001" customHeight="1">
      <c r="A582" s="205" t="s">
        <v>97</v>
      </c>
      <c r="B582" s="205"/>
      <c r="C582" s="205"/>
      <c r="D582" s="205"/>
      <c r="E582" s="205"/>
      <c r="F582" s="205"/>
      <c r="G582" s="64"/>
      <c r="K582" s="234" t="s">
        <v>7</v>
      </c>
      <c r="L582" s="234"/>
      <c r="M582" s="234"/>
      <c r="N582" s="234"/>
      <c r="O582" s="234"/>
      <c r="P582" s="234"/>
      <c r="Q582" s="234"/>
    </row>
    <row r="583" spans="1:17" ht="17.100000000000001" customHeight="1">
      <c r="A583" s="205" t="s">
        <v>98</v>
      </c>
      <c r="B583" s="205"/>
      <c r="C583" s="205"/>
      <c r="D583" s="205"/>
      <c r="E583" s="205"/>
      <c r="F583" s="205"/>
      <c r="G583" s="65"/>
      <c r="K583" s="254"/>
      <c r="L583" s="254"/>
      <c r="M583" s="254"/>
      <c r="N583" s="254"/>
      <c r="O583" s="254"/>
      <c r="P583" s="254"/>
      <c r="Q583" s="254"/>
    </row>
    <row r="584" spans="1:17" s="68" customFormat="1" ht="17.100000000000001" customHeight="1">
      <c r="A584" s="213"/>
      <c r="B584" s="213"/>
      <c r="C584" s="213"/>
      <c r="D584" s="213"/>
      <c r="E584" s="213"/>
      <c r="F584" s="213"/>
      <c r="G584" s="67"/>
      <c r="H584" s="66"/>
      <c r="I584" s="66"/>
      <c r="J584" s="66"/>
    </row>
    <row r="585" spans="1:17" s="70" customFormat="1" ht="24.95" customHeight="1">
      <c r="A585" s="249" t="s">
        <v>505</v>
      </c>
      <c r="B585" s="249"/>
      <c r="C585" s="249"/>
      <c r="D585" s="249"/>
      <c r="E585" s="249"/>
      <c r="F585" s="249"/>
      <c r="G585" s="249"/>
      <c r="H585" s="249"/>
      <c r="I585" s="249"/>
      <c r="J585" s="249"/>
      <c r="K585" s="249"/>
      <c r="L585" s="249"/>
      <c r="M585" s="249"/>
      <c r="N585" s="249"/>
      <c r="O585" s="249"/>
      <c r="P585" s="249"/>
      <c r="Q585" s="249"/>
    </row>
    <row r="586" spans="1:17" s="75" customFormat="1" ht="21.95" customHeight="1">
      <c r="A586" s="266" t="s">
        <v>469</v>
      </c>
      <c r="B586" s="266"/>
      <c r="C586" s="266"/>
      <c r="D586" s="266"/>
      <c r="E586" s="266"/>
      <c r="F586" s="266"/>
      <c r="G586" s="266"/>
      <c r="H586" s="266"/>
      <c r="I586" s="266"/>
      <c r="J586" s="266"/>
      <c r="K586" s="266"/>
      <c r="L586" s="266"/>
      <c r="M586" s="266"/>
      <c r="N586" s="266"/>
      <c r="O586" s="266"/>
      <c r="P586" s="266"/>
      <c r="Q586" s="266"/>
    </row>
    <row r="587" spans="1:17" s="75" customFormat="1" ht="15" customHeight="1">
      <c r="A587" s="160"/>
      <c r="B587" s="160"/>
      <c r="C587" s="160"/>
      <c r="D587" s="160"/>
      <c r="E587" s="160"/>
      <c r="F587" s="160"/>
      <c r="G587" s="160"/>
      <c r="H587" s="160"/>
      <c r="I587" s="160"/>
      <c r="J587" s="160"/>
      <c r="K587" s="160"/>
      <c r="L587" s="160"/>
      <c r="M587" s="160"/>
      <c r="N587" s="160"/>
      <c r="O587" s="160"/>
      <c r="P587" s="160"/>
      <c r="Q587" s="160"/>
    </row>
    <row r="588" spans="1:17" s="72" customFormat="1" ht="18" customHeight="1">
      <c r="A588" s="244" t="s">
        <v>0</v>
      </c>
      <c r="B588" s="244" t="s">
        <v>31</v>
      </c>
      <c r="C588" s="237" t="s">
        <v>8</v>
      </c>
      <c r="D588" s="237"/>
      <c r="E588" s="237"/>
      <c r="F588" s="237"/>
      <c r="G588" s="250" t="s">
        <v>16</v>
      </c>
      <c r="H588" s="251"/>
      <c r="I588" s="251"/>
      <c r="J588" s="251"/>
      <c r="K588" s="251"/>
      <c r="L588" s="251"/>
      <c r="M588" s="251"/>
      <c r="N588" s="251"/>
      <c r="O588" s="251"/>
      <c r="P588" s="251"/>
      <c r="Q588" s="208" t="s">
        <v>510</v>
      </c>
    </row>
    <row r="589" spans="1:17" s="72" customFormat="1" ht="18" customHeight="1">
      <c r="A589" s="244"/>
      <c r="B589" s="237"/>
      <c r="C589" s="245" t="s">
        <v>9</v>
      </c>
      <c r="D589" s="237" t="s">
        <v>10</v>
      </c>
      <c r="E589" s="237" t="s">
        <v>1</v>
      </c>
      <c r="F589" s="237" t="s">
        <v>2</v>
      </c>
      <c r="G589" s="237" t="s">
        <v>11</v>
      </c>
      <c r="H589" s="237"/>
      <c r="I589" s="237" t="s">
        <v>12</v>
      </c>
      <c r="J589" s="237"/>
      <c r="K589" s="237" t="s">
        <v>13</v>
      </c>
      <c r="L589" s="237"/>
      <c r="M589" s="237" t="s">
        <v>5</v>
      </c>
      <c r="N589" s="237"/>
      <c r="O589" s="237" t="s">
        <v>14</v>
      </c>
      <c r="P589" s="237"/>
      <c r="Q589" s="209"/>
    </row>
    <row r="590" spans="1:17" ht="18" customHeight="1">
      <c r="A590" s="244"/>
      <c r="B590" s="237"/>
      <c r="C590" s="245"/>
      <c r="D590" s="237"/>
      <c r="E590" s="237"/>
      <c r="F590" s="237"/>
      <c r="G590" s="73" t="s">
        <v>3</v>
      </c>
      <c r="H590" s="73" t="s">
        <v>4</v>
      </c>
      <c r="I590" s="73" t="s">
        <v>3</v>
      </c>
      <c r="J590" s="73" t="s">
        <v>4</v>
      </c>
      <c r="K590" s="73" t="s">
        <v>3</v>
      </c>
      <c r="L590" s="73" t="s">
        <v>4</v>
      </c>
      <c r="M590" s="73" t="s">
        <v>3</v>
      </c>
      <c r="N590" s="73" t="s">
        <v>4</v>
      </c>
      <c r="O590" s="73" t="s">
        <v>3</v>
      </c>
      <c r="P590" s="73" t="s">
        <v>4</v>
      </c>
      <c r="Q590" s="210"/>
    </row>
    <row r="591" spans="1:17" ht="18" customHeight="1">
      <c r="A591" s="119"/>
      <c r="B591" s="159" t="s">
        <v>276</v>
      </c>
      <c r="C591" s="158"/>
      <c r="D591" s="120"/>
      <c r="E591" s="120"/>
      <c r="F591" s="121"/>
      <c r="G591" s="123"/>
      <c r="H591" s="124"/>
      <c r="I591" s="124"/>
      <c r="J591" s="124"/>
      <c r="K591" s="124"/>
      <c r="L591" s="124"/>
      <c r="M591" s="124"/>
      <c r="N591" s="124"/>
      <c r="O591" s="124"/>
      <c r="P591" s="124"/>
      <c r="Q591" s="122"/>
    </row>
    <row r="592" spans="1:17" s="75" customFormat="1" ht="18" customHeight="1">
      <c r="A592" s="238" t="s">
        <v>303</v>
      </c>
      <c r="B592" s="239"/>
      <c r="C592" s="239"/>
      <c r="D592" s="239"/>
      <c r="E592" s="239"/>
      <c r="F592" s="240"/>
      <c r="G592" s="235"/>
      <c r="H592" s="236"/>
      <c r="I592" s="236"/>
      <c r="J592" s="236"/>
      <c r="K592" s="236"/>
      <c r="L592" s="236"/>
      <c r="M592" s="236"/>
      <c r="N592" s="236"/>
      <c r="O592" s="236"/>
      <c r="P592" s="236"/>
      <c r="Q592" s="74"/>
    </row>
    <row r="593" spans="1:17" s="16" customFormat="1" ht="18" customHeight="1">
      <c r="A593" s="50">
        <v>1</v>
      </c>
      <c r="B593" s="58" t="s">
        <v>438</v>
      </c>
      <c r="C593" s="52">
        <f t="shared" ref="C593" si="515">SUM(G593,I593,K593,M593,O593)</f>
        <v>57</v>
      </c>
      <c r="D593" s="190">
        <v>1</v>
      </c>
      <c r="E593" s="60">
        <f t="shared" ref="E593" si="516">C593-F593</f>
        <v>13</v>
      </c>
      <c r="F593" s="51">
        <v>44</v>
      </c>
      <c r="G593" s="37">
        <v>2</v>
      </c>
      <c r="H593" s="39">
        <f t="shared" ref="H593" si="517">G593*100/C593</f>
        <v>3.5087719298245612</v>
      </c>
      <c r="I593" s="37">
        <v>7</v>
      </c>
      <c r="J593" s="39">
        <f t="shared" ref="J593" si="518">I593*100/C593</f>
        <v>12.280701754385966</v>
      </c>
      <c r="K593" s="37">
        <v>12</v>
      </c>
      <c r="L593" s="39">
        <f t="shared" ref="L593" si="519">K593*100/C593</f>
        <v>21.05263157894737</v>
      </c>
      <c r="M593" s="37">
        <v>36</v>
      </c>
      <c r="N593" s="39">
        <f t="shared" ref="N593" si="520">M593*100/C593</f>
        <v>63.157894736842103</v>
      </c>
      <c r="O593" s="37">
        <v>0</v>
      </c>
      <c r="P593" s="39">
        <f t="shared" ref="P593" si="521">O593*100/C593</f>
        <v>0</v>
      </c>
      <c r="Q593" s="61"/>
    </row>
    <row r="594" spans="1:17" s="76" customFormat="1" ht="18" customHeight="1">
      <c r="A594" s="243" t="s">
        <v>93</v>
      </c>
      <c r="B594" s="243"/>
      <c r="C594" s="29">
        <f>C593</f>
        <v>57</v>
      </c>
      <c r="D594" s="29">
        <f t="shared" ref="D594:O594" si="522">D593</f>
        <v>1</v>
      </c>
      <c r="E594" s="29">
        <f t="shared" si="522"/>
        <v>13</v>
      </c>
      <c r="F594" s="29">
        <f t="shared" si="522"/>
        <v>44</v>
      </c>
      <c r="G594" s="29">
        <f t="shared" si="522"/>
        <v>2</v>
      </c>
      <c r="H594" s="81">
        <f>G594*100/C594</f>
        <v>3.5087719298245612</v>
      </c>
      <c r="I594" s="29">
        <f t="shared" si="522"/>
        <v>7</v>
      </c>
      <c r="J594" s="43">
        <f>I594*100/C594</f>
        <v>12.280701754385966</v>
      </c>
      <c r="K594" s="29">
        <f t="shared" si="522"/>
        <v>12</v>
      </c>
      <c r="L594" s="43">
        <f>K594*100/C594</f>
        <v>21.05263157894737</v>
      </c>
      <c r="M594" s="29">
        <f t="shared" si="522"/>
        <v>36</v>
      </c>
      <c r="N594" s="43">
        <f>M594*100/C594</f>
        <v>63.157894736842103</v>
      </c>
      <c r="O594" s="29">
        <f t="shared" si="522"/>
        <v>0</v>
      </c>
      <c r="P594" s="43">
        <f>O594*100/C594</f>
        <v>0</v>
      </c>
      <c r="Q594" s="29"/>
    </row>
    <row r="595" spans="1:17" ht="18" customHeight="1">
      <c r="A595" s="119"/>
      <c r="B595" s="159" t="s">
        <v>283</v>
      </c>
      <c r="C595" s="158"/>
      <c r="D595" s="120"/>
      <c r="E595" s="120"/>
      <c r="F595" s="121"/>
      <c r="G595" s="123"/>
      <c r="H595" s="124"/>
      <c r="I595" s="124"/>
      <c r="J595" s="124"/>
      <c r="K595" s="124"/>
      <c r="L595" s="124"/>
      <c r="M595" s="124"/>
      <c r="N595" s="124"/>
      <c r="O595" s="124"/>
      <c r="P595" s="124"/>
      <c r="Q595" s="122"/>
    </row>
    <row r="596" spans="1:17" s="75" customFormat="1" ht="18" customHeight="1">
      <c r="A596" s="238" t="s">
        <v>303</v>
      </c>
      <c r="B596" s="239"/>
      <c r="C596" s="239"/>
      <c r="D596" s="239"/>
      <c r="E596" s="239"/>
      <c r="F596" s="240"/>
      <c r="G596" s="235"/>
      <c r="H596" s="236"/>
      <c r="I596" s="236"/>
      <c r="J596" s="236"/>
      <c r="K596" s="236"/>
      <c r="L596" s="236"/>
      <c r="M596" s="236"/>
      <c r="N596" s="236"/>
      <c r="O596" s="236"/>
      <c r="P596" s="236"/>
      <c r="Q596" s="74"/>
    </row>
    <row r="597" spans="1:17" s="16" customFormat="1" ht="18" customHeight="1">
      <c r="A597" s="50">
        <v>1</v>
      </c>
      <c r="B597" s="86" t="s">
        <v>365</v>
      </c>
      <c r="C597" s="55">
        <f t="shared" ref="C597" si="523">SUM(G597,I597,K597,M597,O597)</f>
        <v>20</v>
      </c>
      <c r="D597" s="193"/>
      <c r="E597" s="56">
        <f>C597-F597</f>
        <v>13</v>
      </c>
      <c r="F597" s="51">
        <v>7</v>
      </c>
      <c r="G597" s="37">
        <v>0</v>
      </c>
      <c r="H597" s="38">
        <f t="shared" ref="H597" si="524">G597*100/C597</f>
        <v>0</v>
      </c>
      <c r="I597" s="37">
        <v>0</v>
      </c>
      <c r="J597" s="38">
        <f t="shared" ref="J597" si="525">I597*100/C597</f>
        <v>0</v>
      </c>
      <c r="K597" s="37">
        <v>0</v>
      </c>
      <c r="L597" s="39">
        <f t="shared" ref="L597" si="526">K597*100/C597</f>
        <v>0</v>
      </c>
      <c r="M597" s="37">
        <v>20</v>
      </c>
      <c r="N597" s="39">
        <f t="shared" ref="N597" si="527">M597*100/C597</f>
        <v>100</v>
      </c>
      <c r="O597" s="37">
        <v>0</v>
      </c>
      <c r="P597" s="39">
        <f t="shared" ref="P597" si="528">O597*100/C597</f>
        <v>0</v>
      </c>
      <c r="Q597" s="85"/>
    </row>
    <row r="598" spans="1:17" s="76" customFormat="1" ht="18" customHeight="1">
      <c r="A598" s="243" t="s">
        <v>93</v>
      </c>
      <c r="B598" s="243"/>
      <c r="C598" s="29">
        <f>C597</f>
        <v>20</v>
      </c>
      <c r="D598" s="29">
        <f t="shared" ref="D598:O598" si="529">D597</f>
        <v>0</v>
      </c>
      <c r="E598" s="29">
        <f t="shared" si="529"/>
        <v>13</v>
      </c>
      <c r="F598" s="29">
        <f t="shared" si="529"/>
        <v>7</v>
      </c>
      <c r="G598" s="29">
        <f t="shared" si="529"/>
        <v>0</v>
      </c>
      <c r="H598" s="81">
        <f>G598*100/C598</f>
        <v>0</v>
      </c>
      <c r="I598" s="29">
        <f t="shared" si="529"/>
        <v>0</v>
      </c>
      <c r="J598" s="43">
        <f>I598*100/C598</f>
        <v>0</v>
      </c>
      <c r="K598" s="29">
        <f t="shared" si="529"/>
        <v>0</v>
      </c>
      <c r="L598" s="43">
        <f>K598*100/C598</f>
        <v>0</v>
      </c>
      <c r="M598" s="29">
        <f t="shared" si="529"/>
        <v>20</v>
      </c>
      <c r="N598" s="43">
        <f>M598*100/C598</f>
        <v>100</v>
      </c>
      <c r="O598" s="29">
        <f t="shared" si="529"/>
        <v>0</v>
      </c>
      <c r="P598" s="43">
        <f>O598*100/C598</f>
        <v>0</v>
      </c>
      <c r="Q598" s="29"/>
    </row>
    <row r="599" spans="1:17" s="80" customFormat="1" ht="30" customHeight="1">
      <c r="A599" s="263" t="s">
        <v>470</v>
      </c>
      <c r="B599" s="264"/>
      <c r="C599" s="31">
        <f>SUM(C594,C598)</f>
        <v>77</v>
      </c>
      <c r="D599" s="31">
        <f>SUM(D594,D598)</f>
        <v>1</v>
      </c>
      <c r="E599" s="31">
        <f>SUM(E594,E598)</f>
        <v>26</v>
      </c>
      <c r="F599" s="31">
        <f>SUM(F594,F598)</f>
        <v>51</v>
      </c>
      <c r="G599" s="31">
        <f>SUM(G594,G598)</f>
        <v>2</v>
      </c>
      <c r="H599" s="77">
        <f>G599*100/C599</f>
        <v>2.5974025974025974</v>
      </c>
      <c r="I599" s="31">
        <f>SUM(I594,I598)</f>
        <v>7</v>
      </c>
      <c r="J599" s="41">
        <f>I599*100/C599</f>
        <v>9.0909090909090917</v>
      </c>
      <c r="K599" s="31">
        <f>SUM(K594,K598)</f>
        <v>12</v>
      </c>
      <c r="L599" s="41">
        <f>K599*100/C599</f>
        <v>15.584415584415584</v>
      </c>
      <c r="M599" s="31">
        <f>SUM(M594,M598)</f>
        <v>56</v>
      </c>
      <c r="N599" s="41">
        <f>M599*100/C599</f>
        <v>72.727272727272734</v>
      </c>
      <c r="O599" s="31">
        <f>SUM(O594,O598)</f>
        <v>0</v>
      </c>
      <c r="P599" s="41">
        <f>O599*100/C599</f>
        <v>0</v>
      </c>
      <c r="Q599" s="31"/>
    </row>
    <row r="600" spans="1:17" ht="15" customHeight="1">
      <c r="B600" s="2"/>
    </row>
    <row r="601" spans="1:17" s="12" customFormat="1" ht="18" customHeight="1">
      <c r="A601" s="2"/>
      <c r="B601" s="33"/>
      <c r="C601" s="2"/>
      <c r="D601" s="2"/>
      <c r="E601" s="2"/>
      <c r="F601" s="2"/>
      <c r="G601" s="2"/>
      <c r="H601" s="2"/>
      <c r="I601" s="2"/>
      <c r="J601" s="2"/>
      <c r="K601" s="2"/>
      <c r="L601" s="221" t="s">
        <v>511</v>
      </c>
      <c r="M601" s="221"/>
      <c r="N601" s="221"/>
      <c r="O601" s="221"/>
      <c r="P601" s="221"/>
      <c r="Q601" s="221"/>
    </row>
    <row r="602" spans="1:17" s="12" customFormat="1" ht="18" customHeight="1">
      <c r="A602" s="2"/>
      <c r="B602" s="9"/>
      <c r="C602" s="9"/>
      <c r="D602" s="9"/>
      <c r="E602" s="9"/>
      <c r="F602" s="9"/>
      <c r="G602" s="9"/>
      <c r="H602" s="9"/>
      <c r="I602" s="9"/>
      <c r="J602" s="2"/>
      <c r="K602" s="2"/>
      <c r="L602" s="205" t="s">
        <v>19</v>
      </c>
      <c r="M602" s="205"/>
      <c r="N602" s="205"/>
      <c r="O602" s="205"/>
      <c r="P602" s="205"/>
      <c r="Q602" s="205"/>
    </row>
    <row r="603" spans="1:17" s="12" customFormat="1" ht="18" customHeight="1">
      <c r="A603" s="205" t="s">
        <v>205</v>
      </c>
      <c r="B603" s="205"/>
      <c r="C603" s="205"/>
      <c r="D603" s="205"/>
      <c r="E603" s="205"/>
      <c r="F603" s="205"/>
      <c r="G603" s="205"/>
      <c r="H603" s="205"/>
      <c r="I603" s="205"/>
      <c r="J603" s="2"/>
      <c r="K603" s="2"/>
      <c r="L603" s="205" t="s">
        <v>17</v>
      </c>
      <c r="M603" s="205"/>
      <c r="N603" s="205"/>
      <c r="O603" s="205"/>
      <c r="P603" s="205"/>
      <c r="Q603" s="205"/>
    </row>
    <row r="604" spans="1:17" s="12" customFormat="1" ht="18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</row>
    <row r="605" spans="1:17" s="12" customFormat="1" ht="18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</row>
    <row r="606" spans="1:17" s="12" customFormat="1" ht="18" customHeight="1">
      <c r="A606" s="2"/>
      <c r="B606" s="33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</row>
    <row r="607" spans="1:17" s="12" customFormat="1" ht="18" customHeight="1">
      <c r="A607" s="2"/>
      <c r="B607" s="33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</row>
    <row r="608" spans="1:17" s="12" customFormat="1" ht="18" customHeight="1">
      <c r="A608" s="206" t="s">
        <v>481</v>
      </c>
      <c r="B608" s="206"/>
      <c r="C608" s="206"/>
      <c r="D608" s="206"/>
      <c r="E608" s="206"/>
      <c r="F608" s="206"/>
      <c r="G608" s="206"/>
      <c r="H608" s="206"/>
      <c r="I608" s="206"/>
      <c r="J608" s="2"/>
      <c r="K608" s="2"/>
      <c r="L608" s="206" t="s">
        <v>57</v>
      </c>
      <c r="M608" s="206"/>
      <c r="N608" s="206"/>
      <c r="O608" s="206"/>
      <c r="P608" s="206"/>
      <c r="Q608" s="206"/>
    </row>
    <row r="609" spans="1:17" s="12" customFormat="1" ht="18" customHeight="1">
      <c r="A609" s="157"/>
      <c r="B609" s="157"/>
      <c r="C609" s="157"/>
      <c r="D609" s="157"/>
      <c r="E609" s="157"/>
      <c r="F609" s="157"/>
      <c r="G609" s="157"/>
      <c r="H609" s="157"/>
      <c r="I609" s="157"/>
      <c r="J609" s="2"/>
      <c r="K609" s="2"/>
      <c r="L609" s="157"/>
      <c r="M609" s="157"/>
      <c r="N609" s="157"/>
      <c r="O609" s="157"/>
      <c r="P609" s="157"/>
      <c r="Q609" s="157"/>
    </row>
    <row r="610" spans="1:17" ht="15.95" customHeight="1">
      <c r="A610" s="207" t="s">
        <v>29</v>
      </c>
      <c r="B610" s="207"/>
      <c r="C610" s="207"/>
      <c r="D610" s="207"/>
      <c r="E610" s="207"/>
      <c r="F610" s="207"/>
      <c r="G610" s="64"/>
      <c r="K610" s="233" t="s">
        <v>6</v>
      </c>
      <c r="L610" s="233"/>
      <c r="M610" s="233"/>
      <c r="N610" s="233"/>
      <c r="O610" s="233"/>
      <c r="P610" s="233"/>
      <c r="Q610" s="233"/>
    </row>
    <row r="611" spans="1:17" ht="15.95" customHeight="1">
      <c r="A611" s="205" t="s">
        <v>97</v>
      </c>
      <c r="B611" s="205"/>
      <c r="C611" s="205"/>
      <c r="D611" s="205"/>
      <c r="E611" s="205"/>
      <c r="F611" s="205"/>
      <c r="G611" s="64"/>
      <c r="K611" s="234" t="s">
        <v>7</v>
      </c>
      <c r="L611" s="234"/>
      <c r="M611" s="234"/>
      <c r="N611" s="234"/>
      <c r="O611" s="234"/>
      <c r="P611" s="234"/>
      <c r="Q611" s="234"/>
    </row>
    <row r="612" spans="1:17" ht="15.95" customHeight="1">
      <c r="A612" s="205" t="s">
        <v>98</v>
      </c>
      <c r="B612" s="205"/>
      <c r="C612" s="205"/>
      <c r="D612" s="205"/>
      <c r="E612" s="205"/>
      <c r="F612" s="205"/>
      <c r="G612" s="65"/>
      <c r="K612" s="254"/>
      <c r="L612" s="254"/>
      <c r="M612" s="254"/>
      <c r="N612" s="254"/>
      <c r="O612" s="254"/>
      <c r="P612" s="254"/>
      <c r="Q612" s="254"/>
    </row>
    <row r="613" spans="1:17" s="68" customFormat="1" ht="9.9499999999999993" customHeight="1">
      <c r="A613" s="213"/>
      <c r="B613" s="213"/>
      <c r="C613" s="213"/>
      <c r="D613" s="213"/>
      <c r="E613" s="213"/>
      <c r="F613" s="213"/>
      <c r="G613" s="67"/>
      <c r="H613" s="66"/>
      <c r="I613" s="66"/>
      <c r="J613" s="66"/>
    </row>
    <row r="614" spans="1:17" s="70" customFormat="1" ht="20.100000000000001" customHeight="1">
      <c r="A614" s="249" t="s">
        <v>505</v>
      </c>
      <c r="B614" s="249"/>
      <c r="C614" s="249"/>
      <c r="D614" s="249"/>
      <c r="E614" s="249"/>
      <c r="F614" s="249"/>
      <c r="G614" s="249"/>
      <c r="H614" s="249"/>
      <c r="I614" s="249"/>
      <c r="J614" s="249"/>
      <c r="K614" s="249"/>
      <c r="L614" s="249"/>
      <c r="M614" s="249"/>
      <c r="N614" s="249"/>
      <c r="O614" s="249"/>
      <c r="P614" s="249"/>
      <c r="Q614" s="249"/>
    </row>
    <row r="615" spans="1:17" s="70" customFormat="1" ht="20.100000000000001" customHeight="1">
      <c r="A615" s="249" t="s">
        <v>30</v>
      </c>
      <c r="B615" s="249"/>
      <c r="C615" s="249"/>
      <c r="D615" s="249"/>
      <c r="E615" s="249"/>
      <c r="F615" s="249"/>
      <c r="G615" s="249"/>
      <c r="H615" s="249"/>
      <c r="I615" s="249"/>
      <c r="J615" s="249"/>
      <c r="K615" s="249"/>
      <c r="L615" s="249"/>
      <c r="M615" s="249"/>
      <c r="N615" s="249"/>
      <c r="O615" s="249"/>
      <c r="P615" s="249"/>
      <c r="Q615" s="249"/>
    </row>
    <row r="616" spans="1:17" s="70" customFormat="1" ht="9.9499999999999993" customHeight="1">
      <c r="A616" s="69"/>
      <c r="B616" s="69"/>
      <c r="C616" s="69"/>
      <c r="D616" s="69"/>
      <c r="E616" s="69"/>
      <c r="F616" s="69"/>
      <c r="G616" s="69"/>
      <c r="H616" s="69"/>
      <c r="I616" s="69"/>
      <c r="J616" s="69"/>
      <c r="K616" s="69"/>
      <c r="L616" s="69"/>
      <c r="M616" s="69"/>
      <c r="N616" s="69"/>
      <c r="O616" s="69"/>
      <c r="P616" s="69"/>
      <c r="Q616" s="69"/>
    </row>
    <row r="617" spans="1:17" s="72" customFormat="1" ht="15.95" customHeight="1">
      <c r="A617" s="262" t="s">
        <v>0</v>
      </c>
      <c r="B617" s="262" t="s">
        <v>18</v>
      </c>
      <c r="C617" s="245" t="s">
        <v>8</v>
      </c>
      <c r="D617" s="245"/>
      <c r="E617" s="245"/>
      <c r="F617" s="245"/>
      <c r="G617" s="245" t="s">
        <v>16</v>
      </c>
      <c r="H617" s="245"/>
      <c r="I617" s="245"/>
      <c r="J617" s="245"/>
      <c r="K617" s="245"/>
      <c r="L617" s="245"/>
      <c r="M617" s="245"/>
      <c r="N617" s="245"/>
      <c r="O617" s="245"/>
      <c r="P617" s="245"/>
      <c r="Q617" s="208" t="s">
        <v>510</v>
      </c>
    </row>
    <row r="618" spans="1:17" s="72" customFormat="1" ht="15.95" customHeight="1">
      <c r="A618" s="262"/>
      <c r="B618" s="262"/>
      <c r="C618" s="245" t="s">
        <v>9</v>
      </c>
      <c r="D618" s="245" t="s">
        <v>10</v>
      </c>
      <c r="E618" s="245" t="s">
        <v>1</v>
      </c>
      <c r="F618" s="245" t="s">
        <v>2</v>
      </c>
      <c r="G618" s="245" t="s">
        <v>11</v>
      </c>
      <c r="H618" s="245"/>
      <c r="I618" s="245" t="s">
        <v>12</v>
      </c>
      <c r="J618" s="245"/>
      <c r="K618" s="245" t="s">
        <v>13</v>
      </c>
      <c r="L618" s="245"/>
      <c r="M618" s="245" t="s">
        <v>5</v>
      </c>
      <c r="N618" s="245"/>
      <c r="O618" s="245" t="s">
        <v>14</v>
      </c>
      <c r="P618" s="245"/>
      <c r="Q618" s="209"/>
    </row>
    <row r="619" spans="1:17" ht="15.95" customHeight="1">
      <c r="A619" s="262"/>
      <c r="B619" s="262"/>
      <c r="C619" s="245"/>
      <c r="D619" s="245"/>
      <c r="E619" s="245"/>
      <c r="F619" s="245"/>
      <c r="G619" s="73" t="s">
        <v>3</v>
      </c>
      <c r="H619" s="73" t="s">
        <v>4</v>
      </c>
      <c r="I619" s="73" t="s">
        <v>3</v>
      </c>
      <c r="J619" s="73" t="s">
        <v>4</v>
      </c>
      <c r="K619" s="73" t="s">
        <v>3</v>
      </c>
      <c r="L619" s="73" t="s">
        <v>4</v>
      </c>
      <c r="M619" s="73" t="s">
        <v>3</v>
      </c>
      <c r="N619" s="73" t="s">
        <v>4</v>
      </c>
      <c r="O619" s="73" t="s">
        <v>3</v>
      </c>
      <c r="P619" s="73" t="s">
        <v>4</v>
      </c>
      <c r="Q619" s="210"/>
    </row>
    <row r="620" spans="1:17" s="76" customFormat="1" ht="14.45" customHeight="1">
      <c r="A620" s="259">
        <v>1</v>
      </c>
      <c r="B620" s="82" t="s">
        <v>92</v>
      </c>
      <c r="C620" s="136">
        <f t="shared" ref="C620:P620" si="530">C26</f>
        <v>556</v>
      </c>
      <c r="D620" s="137">
        <f t="shared" si="530"/>
        <v>1</v>
      </c>
      <c r="E620" s="137">
        <f t="shared" si="530"/>
        <v>94</v>
      </c>
      <c r="F620" s="138">
        <f t="shared" si="530"/>
        <v>462</v>
      </c>
      <c r="G620" s="137">
        <f t="shared" si="530"/>
        <v>9</v>
      </c>
      <c r="H620" s="139">
        <f t="shared" si="530"/>
        <v>1.6187050359712229</v>
      </c>
      <c r="I620" s="137">
        <f t="shared" si="530"/>
        <v>18</v>
      </c>
      <c r="J620" s="139">
        <f t="shared" si="530"/>
        <v>3.2374100719424459</v>
      </c>
      <c r="K620" s="137">
        <f t="shared" si="530"/>
        <v>42</v>
      </c>
      <c r="L620" s="139">
        <f t="shared" si="530"/>
        <v>7.5539568345323742</v>
      </c>
      <c r="M620" s="137">
        <f t="shared" si="530"/>
        <v>482</v>
      </c>
      <c r="N620" s="139">
        <f t="shared" si="530"/>
        <v>86.690647482014384</v>
      </c>
      <c r="O620" s="137">
        <f t="shared" si="530"/>
        <v>5</v>
      </c>
      <c r="P620" s="140">
        <f t="shared" si="530"/>
        <v>0.89928057553956831</v>
      </c>
      <c r="Q620" s="172"/>
    </row>
    <row r="621" spans="1:17" s="76" customFormat="1" ht="14.45" customHeight="1">
      <c r="A621" s="260"/>
      <c r="B621" s="84" t="s">
        <v>304</v>
      </c>
      <c r="C621" s="146">
        <f t="shared" ref="C621:P621" si="531">C30</f>
        <v>63</v>
      </c>
      <c r="D621" s="147">
        <f t="shared" si="531"/>
        <v>0</v>
      </c>
      <c r="E621" s="147">
        <f t="shared" si="531"/>
        <v>17</v>
      </c>
      <c r="F621" s="148">
        <f t="shared" si="531"/>
        <v>46</v>
      </c>
      <c r="G621" s="147">
        <f t="shared" si="531"/>
        <v>0</v>
      </c>
      <c r="H621" s="149">
        <f t="shared" si="531"/>
        <v>0</v>
      </c>
      <c r="I621" s="147">
        <f t="shared" si="531"/>
        <v>2</v>
      </c>
      <c r="J621" s="149">
        <f t="shared" si="531"/>
        <v>3.1746031746031744</v>
      </c>
      <c r="K621" s="147">
        <f t="shared" si="531"/>
        <v>5</v>
      </c>
      <c r="L621" s="149">
        <f t="shared" si="531"/>
        <v>7.9365079365079367</v>
      </c>
      <c r="M621" s="147">
        <f t="shared" si="531"/>
        <v>56</v>
      </c>
      <c r="N621" s="149">
        <f t="shared" si="531"/>
        <v>88.888888888888886</v>
      </c>
      <c r="O621" s="147">
        <f t="shared" si="531"/>
        <v>0</v>
      </c>
      <c r="P621" s="150">
        <f t="shared" si="531"/>
        <v>0</v>
      </c>
      <c r="Q621" s="147"/>
    </row>
    <row r="622" spans="1:17" s="76" customFormat="1" ht="14.45" customHeight="1">
      <c r="A622" s="260"/>
      <c r="B622" s="125" t="s">
        <v>46</v>
      </c>
      <c r="C622" s="146">
        <f t="shared" ref="C622:P622" si="532">C43</f>
        <v>338</v>
      </c>
      <c r="D622" s="147">
        <f t="shared" si="532"/>
        <v>5</v>
      </c>
      <c r="E622" s="147">
        <f t="shared" si="532"/>
        <v>90</v>
      </c>
      <c r="F622" s="148">
        <f t="shared" si="532"/>
        <v>248</v>
      </c>
      <c r="G622" s="147">
        <f t="shared" si="532"/>
        <v>19</v>
      </c>
      <c r="H622" s="149">
        <f t="shared" si="532"/>
        <v>5.6213017751479288</v>
      </c>
      <c r="I622" s="147">
        <f t="shared" si="532"/>
        <v>18</v>
      </c>
      <c r="J622" s="149">
        <f t="shared" si="532"/>
        <v>5.3254437869822482</v>
      </c>
      <c r="K622" s="147">
        <f t="shared" si="532"/>
        <v>43</v>
      </c>
      <c r="L622" s="149">
        <f t="shared" si="532"/>
        <v>12.721893491124261</v>
      </c>
      <c r="M622" s="147">
        <f t="shared" si="532"/>
        <v>221</v>
      </c>
      <c r="N622" s="149">
        <f t="shared" si="532"/>
        <v>65.384615384615387</v>
      </c>
      <c r="O622" s="147">
        <f t="shared" si="532"/>
        <v>37</v>
      </c>
      <c r="P622" s="150">
        <f t="shared" si="532"/>
        <v>10.946745562130177</v>
      </c>
      <c r="Q622" s="147"/>
    </row>
    <row r="623" spans="1:17" s="76" customFormat="1" ht="14.45" customHeight="1">
      <c r="A623" s="260"/>
      <c r="B623" s="125" t="s">
        <v>48</v>
      </c>
      <c r="C623" s="146">
        <f t="shared" ref="C623:P623" si="533">C48</f>
        <v>110</v>
      </c>
      <c r="D623" s="147">
        <f t="shared" si="533"/>
        <v>1</v>
      </c>
      <c r="E623" s="147">
        <f t="shared" si="533"/>
        <v>22</v>
      </c>
      <c r="F623" s="148">
        <f t="shared" si="533"/>
        <v>88</v>
      </c>
      <c r="G623" s="147">
        <f t="shared" si="533"/>
        <v>3</v>
      </c>
      <c r="H623" s="149">
        <f t="shared" si="533"/>
        <v>2.7272727272727271</v>
      </c>
      <c r="I623" s="147">
        <f t="shared" si="533"/>
        <v>3</v>
      </c>
      <c r="J623" s="149">
        <f t="shared" si="533"/>
        <v>2.7272727272727271</v>
      </c>
      <c r="K623" s="147">
        <f t="shared" si="533"/>
        <v>16</v>
      </c>
      <c r="L623" s="149">
        <f t="shared" si="533"/>
        <v>14.545454545454545</v>
      </c>
      <c r="M623" s="147">
        <f t="shared" si="533"/>
        <v>79</v>
      </c>
      <c r="N623" s="149">
        <f t="shared" si="533"/>
        <v>71.818181818181813</v>
      </c>
      <c r="O623" s="147">
        <f t="shared" si="533"/>
        <v>9</v>
      </c>
      <c r="P623" s="150">
        <f t="shared" si="533"/>
        <v>8.1818181818181817</v>
      </c>
      <c r="Q623" s="147"/>
    </row>
    <row r="624" spans="1:17" s="76" customFormat="1" ht="14.45" customHeight="1">
      <c r="A624" s="260"/>
      <c r="B624" s="126" t="s">
        <v>305</v>
      </c>
      <c r="C624" s="141">
        <f t="shared" ref="C624:P624" si="534">C54</f>
        <v>144</v>
      </c>
      <c r="D624" s="142">
        <f t="shared" si="534"/>
        <v>1</v>
      </c>
      <c r="E624" s="142">
        <f t="shared" si="534"/>
        <v>42</v>
      </c>
      <c r="F624" s="143">
        <f t="shared" si="534"/>
        <v>102</v>
      </c>
      <c r="G624" s="142">
        <f t="shared" si="534"/>
        <v>4</v>
      </c>
      <c r="H624" s="144">
        <f t="shared" si="534"/>
        <v>2.7777777777777777</v>
      </c>
      <c r="I624" s="142">
        <f t="shared" si="534"/>
        <v>6</v>
      </c>
      <c r="J624" s="144">
        <f t="shared" si="534"/>
        <v>4.166666666666667</v>
      </c>
      <c r="K624" s="142">
        <f t="shared" si="534"/>
        <v>12</v>
      </c>
      <c r="L624" s="144">
        <f t="shared" si="534"/>
        <v>8.3333333333333339</v>
      </c>
      <c r="M624" s="142">
        <f t="shared" si="534"/>
        <v>120</v>
      </c>
      <c r="N624" s="144">
        <f t="shared" si="534"/>
        <v>83.333333333333329</v>
      </c>
      <c r="O624" s="142">
        <f t="shared" si="534"/>
        <v>2</v>
      </c>
      <c r="P624" s="145">
        <f t="shared" si="534"/>
        <v>1.3888888888888888</v>
      </c>
      <c r="Q624" s="172"/>
    </row>
    <row r="625" spans="1:17" s="76" customFormat="1" ht="14.45" customHeight="1">
      <c r="A625" s="260"/>
      <c r="B625" s="82" t="s">
        <v>92</v>
      </c>
      <c r="C625" s="136">
        <f t="shared" ref="C625:P625" si="535">C65</f>
        <v>206</v>
      </c>
      <c r="D625" s="137">
        <f t="shared" si="535"/>
        <v>4</v>
      </c>
      <c r="E625" s="137">
        <f t="shared" si="535"/>
        <v>168</v>
      </c>
      <c r="F625" s="138">
        <f t="shared" si="535"/>
        <v>38</v>
      </c>
      <c r="G625" s="137">
        <f t="shared" si="535"/>
        <v>0</v>
      </c>
      <c r="H625" s="139">
        <f t="shared" si="535"/>
        <v>0</v>
      </c>
      <c r="I625" s="137">
        <f t="shared" si="535"/>
        <v>24</v>
      </c>
      <c r="J625" s="139">
        <f t="shared" si="535"/>
        <v>11.650485436893204</v>
      </c>
      <c r="K625" s="137">
        <f t="shared" si="535"/>
        <v>36</v>
      </c>
      <c r="L625" s="139">
        <f t="shared" si="535"/>
        <v>17.475728155339805</v>
      </c>
      <c r="M625" s="137">
        <f t="shared" si="535"/>
        <v>128</v>
      </c>
      <c r="N625" s="139">
        <f t="shared" si="535"/>
        <v>62.135922330097088</v>
      </c>
      <c r="O625" s="137">
        <f t="shared" si="535"/>
        <v>18</v>
      </c>
      <c r="P625" s="140">
        <f t="shared" si="535"/>
        <v>8.7378640776699026</v>
      </c>
      <c r="Q625" s="137"/>
    </row>
    <row r="626" spans="1:17" s="76" customFormat="1" ht="14.45" customHeight="1">
      <c r="A626" s="260"/>
      <c r="B626" s="84" t="s">
        <v>304</v>
      </c>
      <c r="C626" s="146">
        <f t="shared" ref="C626:P626" si="536">C72</f>
        <v>40</v>
      </c>
      <c r="D626" s="147">
        <f t="shared" si="536"/>
        <v>1</v>
      </c>
      <c r="E626" s="147">
        <f t="shared" si="536"/>
        <v>32</v>
      </c>
      <c r="F626" s="148">
        <f t="shared" si="536"/>
        <v>8</v>
      </c>
      <c r="G626" s="147">
        <f t="shared" si="536"/>
        <v>0</v>
      </c>
      <c r="H626" s="149">
        <f t="shared" si="536"/>
        <v>0</v>
      </c>
      <c r="I626" s="147">
        <f t="shared" si="536"/>
        <v>0</v>
      </c>
      <c r="J626" s="149">
        <f t="shared" si="536"/>
        <v>0</v>
      </c>
      <c r="K626" s="147">
        <f t="shared" si="536"/>
        <v>0</v>
      </c>
      <c r="L626" s="149">
        <f t="shared" si="536"/>
        <v>0</v>
      </c>
      <c r="M626" s="147">
        <f t="shared" si="536"/>
        <v>36</v>
      </c>
      <c r="N626" s="149">
        <f t="shared" si="536"/>
        <v>90</v>
      </c>
      <c r="O626" s="147">
        <f t="shared" si="536"/>
        <v>4</v>
      </c>
      <c r="P626" s="150">
        <f t="shared" si="536"/>
        <v>10</v>
      </c>
      <c r="Q626" s="173"/>
    </row>
    <row r="627" spans="1:17" s="76" customFormat="1" ht="14.45" customHeight="1">
      <c r="A627" s="260"/>
      <c r="B627" s="84" t="s">
        <v>46</v>
      </c>
      <c r="C627" s="146">
        <f t="shared" ref="C627:P627" si="537">C76</f>
        <v>86</v>
      </c>
      <c r="D627" s="147">
        <f t="shared" si="537"/>
        <v>0</v>
      </c>
      <c r="E627" s="147">
        <f t="shared" si="537"/>
        <v>72</v>
      </c>
      <c r="F627" s="148">
        <f t="shared" si="537"/>
        <v>14</v>
      </c>
      <c r="G627" s="147">
        <f t="shared" si="537"/>
        <v>0</v>
      </c>
      <c r="H627" s="149">
        <f t="shared" si="537"/>
        <v>0</v>
      </c>
      <c r="I627" s="147">
        <f t="shared" si="537"/>
        <v>0</v>
      </c>
      <c r="J627" s="149">
        <f t="shared" si="537"/>
        <v>0</v>
      </c>
      <c r="K627" s="147">
        <f t="shared" si="537"/>
        <v>4</v>
      </c>
      <c r="L627" s="149">
        <f t="shared" si="537"/>
        <v>4.6511627906976747</v>
      </c>
      <c r="M627" s="147">
        <f t="shared" si="537"/>
        <v>63</v>
      </c>
      <c r="N627" s="149">
        <f t="shared" si="537"/>
        <v>73.255813953488371</v>
      </c>
      <c r="O627" s="147">
        <f t="shared" si="537"/>
        <v>19</v>
      </c>
      <c r="P627" s="150">
        <f t="shared" si="537"/>
        <v>22.093023255813954</v>
      </c>
      <c r="Q627" s="147"/>
    </row>
    <row r="628" spans="1:17" s="76" customFormat="1" ht="14.45" customHeight="1">
      <c r="A628" s="261"/>
      <c r="B628" s="126" t="s">
        <v>48</v>
      </c>
      <c r="C628" s="141">
        <f t="shared" ref="C628:P628" si="538">C79</f>
        <v>41</v>
      </c>
      <c r="D628" s="142">
        <f t="shared" si="538"/>
        <v>0</v>
      </c>
      <c r="E628" s="142">
        <f t="shared" si="538"/>
        <v>30</v>
      </c>
      <c r="F628" s="143">
        <f t="shared" si="538"/>
        <v>11</v>
      </c>
      <c r="G628" s="142">
        <f t="shared" si="538"/>
        <v>2</v>
      </c>
      <c r="H628" s="144">
        <f t="shared" si="538"/>
        <v>4.8780487804878048</v>
      </c>
      <c r="I628" s="142">
        <f t="shared" si="538"/>
        <v>5</v>
      </c>
      <c r="J628" s="144">
        <f t="shared" si="538"/>
        <v>12.195121951219512</v>
      </c>
      <c r="K628" s="142">
        <f t="shared" si="538"/>
        <v>7</v>
      </c>
      <c r="L628" s="144">
        <f t="shared" si="538"/>
        <v>17.073170731707318</v>
      </c>
      <c r="M628" s="142">
        <f t="shared" si="538"/>
        <v>24</v>
      </c>
      <c r="N628" s="144">
        <f t="shared" si="538"/>
        <v>58.536585365853661</v>
      </c>
      <c r="O628" s="142">
        <f t="shared" si="538"/>
        <v>3</v>
      </c>
      <c r="P628" s="145">
        <f t="shared" si="538"/>
        <v>7.3170731707317076</v>
      </c>
      <c r="Q628" s="142"/>
    </row>
    <row r="629" spans="1:17" s="76" customFormat="1" ht="14.45" customHeight="1">
      <c r="A629" s="255">
        <v>2</v>
      </c>
      <c r="B629" s="82" t="s">
        <v>91</v>
      </c>
      <c r="C629" s="136">
        <f t="shared" ref="C629:P629" si="539">C109</f>
        <v>118</v>
      </c>
      <c r="D629" s="137">
        <f t="shared" si="539"/>
        <v>0</v>
      </c>
      <c r="E629" s="137">
        <f t="shared" si="539"/>
        <v>36</v>
      </c>
      <c r="F629" s="138">
        <f t="shared" si="539"/>
        <v>82</v>
      </c>
      <c r="G629" s="137">
        <f t="shared" si="539"/>
        <v>0</v>
      </c>
      <c r="H629" s="139">
        <f t="shared" si="539"/>
        <v>0</v>
      </c>
      <c r="I629" s="137">
        <f t="shared" si="539"/>
        <v>1</v>
      </c>
      <c r="J629" s="139">
        <f t="shared" si="539"/>
        <v>0.84745762711864403</v>
      </c>
      <c r="K629" s="137">
        <f t="shared" si="539"/>
        <v>0</v>
      </c>
      <c r="L629" s="139">
        <f t="shared" si="539"/>
        <v>0</v>
      </c>
      <c r="M629" s="137">
        <f t="shared" si="539"/>
        <v>115</v>
      </c>
      <c r="N629" s="139">
        <f t="shared" si="539"/>
        <v>97.457627118644069</v>
      </c>
      <c r="O629" s="137">
        <f t="shared" si="539"/>
        <v>2</v>
      </c>
      <c r="P629" s="140">
        <f t="shared" si="539"/>
        <v>1.6949152542372881</v>
      </c>
      <c r="Q629" s="137"/>
    </row>
    <row r="630" spans="1:17" s="76" customFormat="1" ht="14.45" customHeight="1">
      <c r="A630" s="260"/>
      <c r="B630" s="84" t="s">
        <v>310</v>
      </c>
      <c r="C630" s="146">
        <f t="shared" ref="C630:P630" si="540">C115</f>
        <v>143</v>
      </c>
      <c r="D630" s="147">
        <f t="shared" si="540"/>
        <v>1</v>
      </c>
      <c r="E630" s="147">
        <f t="shared" si="540"/>
        <v>33</v>
      </c>
      <c r="F630" s="148">
        <f t="shared" si="540"/>
        <v>110</v>
      </c>
      <c r="G630" s="147">
        <f t="shared" si="540"/>
        <v>4</v>
      </c>
      <c r="H630" s="149">
        <f t="shared" si="540"/>
        <v>2.7972027972027971</v>
      </c>
      <c r="I630" s="147">
        <f t="shared" si="540"/>
        <v>5</v>
      </c>
      <c r="J630" s="149">
        <f t="shared" si="540"/>
        <v>3.4965034965034967</v>
      </c>
      <c r="K630" s="147">
        <f t="shared" si="540"/>
        <v>12</v>
      </c>
      <c r="L630" s="149">
        <f t="shared" si="540"/>
        <v>8.3916083916083917</v>
      </c>
      <c r="M630" s="147">
        <f t="shared" si="540"/>
        <v>121</v>
      </c>
      <c r="N630" s="149">
        <f t="shared" si="540"/>
        <v>84.615384615384613</v>
      </c>
      <c r="O630" s="147">
        <f t="shared" si="540"/>
        <v>1</v>
      </c>
      <c r="P630" s="150">
        <f t="shared" si="540"/>
        <v>0.69930069930069927</v>
      </c>
      <c r="Q630" s="147"/>
    </row>
    <row r="631" spans="1:17" s="76" customFormat="1" ht="14.45" customHeight="1">
      <c r="A631" s="260"/>
      <c r="B631" s="84" t="s">
        <v>311</v>
      </c>
      <c r="C631" s="146">
        <f t="shared" ref="C631:P631" si="541">C122</f>
        <v>185</v>
      </c>
      <c r="D631" s="147">
        <f t="shared" si="541"/>
        <v>0</v>
      </c>
      <c r="E631" s="147">
        <f t="shared" si="541"/>
        <v>51</v>
      </c>
      <c r="F631" s="148">
        <f t="shared" si="541"/>
        <v>134</v>
      </c>
      <c r="G631" s="147">
        <f t="shared" si="541"/>
        <v>1</v>
      </c>
      <c r="H631" s="149">
        <f t="shared" si="541"/>
        <v>0.54054054054054057</v>
      </c>
      <c r="I631" s="147">
        <f t="shared" si="541"/>
        <v>3</v>
      </c>
      <c r="J631" s="149">
        <f t="shared" si="541"/>
        <v>1.6216216216216217</v>
      </c>
      <c r="K631" s="147">
        <f t="shared" si="541"/>
        <v>10</v>
      </c>
      <c r="L631" s="149">
        <f t="shared" si="541"/>
        <v>5.4054054054054053</v>
      </c>
      <c r="M631" s="147">
        <f t="shared" si="541"/>
        <v>165</v>
      </c>
      <c r="N631" s="149">
        <f t="shared" si="541"/>
        <v>89.189189189189193</v>
      </c>
      <c r="O631" s="147">
        <f t="shared" si="541"/>
        <v>6</v>
      </c>
      <c r="P631" s="150">
        <f t="shared" si="541"/>
        <v>3.2432432432432434</v>
      </c>
      <c r="Q631" s="147"/>
    </row>
    <row r="632" spans="1:17" s="76" customFormat="1" ht="14.45" customHeight="1">
      <c r="A632" s="260"/>
      <c r="B632" s="83" t="s">
        <v>24</v>
      </c>
      <c r="C632" s="141">
        <f t="shared" ref="C632:P632" si="542">C127</f>
        <v>115</v>
      </c>
      <c r="D632" s="142">
        <f t="shared" si="542"/>
        <v>0</v>
      </c>
      <c r="E632" s="142">
        <f t="shared" si="542"/>
        <v>44</v>
      </c>
      <c r="F632" s="143">
        <f t="shared" si="542"/>
        <v>71</v>
      </c>
      <c r="G632" s="142">
        <f t="shared" si="542"/>
        <v>4</v>
      </c>
      <c r="H632" s="144">
        <f t="shared" si="542"/>
        <v>3.4782608695652173</v>
      </c>
      <c r="I632" s="142">
        <f t="shared" si="542"/>
        <v>6</v>
      </c>
      <c r="J632" s="144">
        <f t="shared" si="542"/>
        <v>5.2173913043478262</v>
      </c>
      <c r="K632" s="142">
        <f t="shared" si="542"/>
        <v>20</v>
      </c>
      <c r="L632" s="144">
        <f t="shared" si="542"/>
        <v>17.391304347826086</v>
      </c>
      <c r="M632" s="142">
        <f t="shared" si="542"/>
        <v>81</v>
      </c>
      <c r="N632" s="144">
        <f t="shared" si="542"/>
        <v>70.434782608695656</v>
      </c>
      <c r="O632" s="142">
        <f t="shared" si="542"/>
        <v>4</v>
      </c>
      <c r="P632" s="145">
        <f t="shared" si="542"/>
        <v>3.4782608695652173</v>
      </c>
      <c r="Q632" s="142"/>
    </row>
    <row r="633" spans="1:17" s="76" customFormat="1" ht="14.45" customHeight="1">
      <c r="A633" s="260"/>
      <c r="B633" s="82" t="s">
        <v>51</v>
      </c>
      <c r="C633" s="136">
        <f t="shared" ref="C633:P633" si="543">C136</f>
        <v>81</v>
      </c>
      <c r="D633" s="137">
        <f t="shared" si="543"/>
        <v>0</v>
      </c>
      <c r="E633" s="137">
        <f t="shared" si="543"/>
        <v>75</v>
      </c>
      <c r="F633" s="138">
        <f t="shared" si="543"/>
        <v>6</v>
      </c>
      <c r="G633" s="147">
        <f t="shared" si="543"/>
        <v>0</v>
      </c>
      <c r="H633" s="149">
        <f t="shared" si="543"/>
        <v>0</v>
      </c>
      <c r="I633" s="147">
        <f t="shared" si="543"/>
        <v>1</v>
      </c>
      <c r="J633" s="149">
        <f t="shared" si="543"/>
        <v>1.2345679012345678</v>
      </c>
      <c r="K633" s="147">
        <f t="shared" si="543"/>
        <v>2</v>
      </c>
      <c r="L633" s="149">
        <f t="shared" si="543"/>
        <v>2.4691358024691357</v>
      </c>
      <c r="M633" s="147">
        <f t="shared" si="543"/>
        <v>76</v>
      </c>
      <c r="N633" s="149">
        <f t="shared" si="543"/>
        <v>93.827160493827165</v>
      </c>
      <c r="O633" s="147">
        <f t="shared" si="543"/>
        <v>2</v>
      </c>
      <c r="P633" s="150">
        <f t="shared" si="543"/>
        <v>2.4691358024691357</v>
      </c>
      <c r="Q633" s="147"/>
    </row>
    <row r="634" spans="1:17" s="76" customFormat="1" ht="14.45" customHeight="1">
      <c r="A634" s="260"/>
      <c r="B634" s="167" t="s">
        <v>24</v>
      </c>
      <c r="C634" s="146">
        <f t="shared" ref="C634:P634" si="544">C139</f>
        <v>36</v>
      </c>
      <c r="D634" s="147">
        <f t="shared" si="544"/>
        <v>0</v>
      </c>
      <c r="E634" s="147">
        <f t="shared" si="544"/>
        <v>28</v>
      </c>
      <c r="F634" s="148">
        <f t="shared" si="544"/>
        <v>8</v>
      </c>
      <c r="G634" s="147">
        <f t="shared" si="544"/>
        <v>0</v>
      </c>
      <c r="H634" s="149">
        <f t="shared" si="544"/>
        <v>0</v>
      </c>
      <c r="I634" s="147">
        <f t="shared" si="544"/>
        <v>0</v>
      </c>
      <c r="J634" s="149">
        <f t="shared" si="544"/>
        <v>0</v>
      </c>
      <c r="K634" s="147">
        <f t="shared" si="544"/>
        <v>4</v>
      </c>
      <c r="L634" s="149">
        <f t="shared" si="544"/>
        <v>11.111111111111111</v>
      </c>
      <c r="M634" s="147">
        <f t="shared" si="544"/>
        <v>28</v>
      </c>
      <c r="N634" s="149">
        <f t="shared" si="544"/>
        <v>77.777777777777771</v>
      </c>
      <c r="O634" s="147">
        <f t="shared" si="544"/>
        <v>4</v>
      </c>
      <c r="P634" s="150">
        <f t="shared" si="544"/>
        <v>11.111111111111111</v>
      </c>
      <c r="Q634" s="147"/>
    </row>
    <row r="635" spans="1:17" s="76" customFormat="1" ht="14.45" customHeight="1">
      <c r="A635" s="260"/>
      <c r="B635" s="84" t="s">
        <v>310</v>
      </c>
      <c r="C635" s="146">
        <f t="shared" ref="C635:P635" si="545">C142</f>
        <v>41</v>
      </c>
      <c r="D635" s="147">
        <f t="shared" si="545"/>
        <v>0</v>
      </c>
      <c r="E635" s="147">
        <f t="shared" si="545"/>
        <v>35</v>
      </c>
      <c r="F635" s="148">
        <f t="shared" si="545"/>
        <v>6</v>
      </c>
      <c r="G635" s="147">
        <f t="shared" si="545"/>
        <v>0</v>
      </c>
      <c r="H635" s="149">
        <f t="shared" si="545"/>
        <v>0</v>
      </c>
      <c r="I635" s="147">
        <f t="shared" si="545"/>
        <v>0</v>
      </c>
      <c r="J635" s="149">
        <f t="shared" si="545"/>
        <v>0</v>
      </c>
      <c r="K635" s="147">
        <f t="shared" si="545"/>
        <v>0</v>
      </c>
      <c r="L635" s="149">
        <f t="shared" si="545"/>
        <v>0</v>
      </c>
      <c r="M635" s="147">
        <f t="shared" si="545"/>
        <v>27</v>
      </c>
      <c r="N635" s="149">
        <f t="shared" si="545"/>
        <v>65.853658536585371</v>
      </c>
      <c r="O635" s="147">
        <f t="shared" si="545"/>
        <v>14</v>
      </c>
      <c r="P635" s="150">
        <f t="shared" si="545"/>
        <v>34.146341463414636</v>
      </c>
      <c r="Q635" s="147"/>
    </row>
    <row r="636" spans="1:17" s="76" customFormat="1" ht="14.45" customHeight="1">
      <c r="A636" s="256"/>
      <c r="B636" s="84" t="s">
        <v>311</v>
      </c>
      <c r="C636" s="141">
        <f t="shared" ref="C636:P636" si="546">C146</f>
        <v>92</v>
      </c>
      <c r="D636" s="142">
        <f t="shared" si="546"/>
        <v>0</v>
      </c>
      <c r="E636" s="142">
        <f t="shared" si="546"/>
        <v>66</v>
      </c>
      <c r="F636" s="143">
        <f t="shared" si="546"/>
        <v>26</v>
      </c>
      <c r="G636" s="142">
        <f t="shared" si="546"/>
        <v>0</v>
      </c>
      <c r="H636" s="144">
        <f t="shared" si="546"/>
        <v>0</v>
      </c>
      <c r="I636" s="142">
        <f t="shared" si="546"/>
        <v>0</v>
      </c>
      <c r="J636" s="144">
        <f t="shared" si="546"/>
        <v>0</v>
      </c>
      <c r="K636" s="142">
        <f t="shared" si="546"/>
        <v>4</v>
      </c>
      <c r="L636" s="144">
        <f t="shared" si="546"/>
        <v>4.3478260869565215</v>
      </c>
      <c r="M636" s="142">
        <f t="shared" si="546"/>
        <v>84</v>
      </c>
      <c r="N636" s="144">
        <f t="shared" si="546"/>
        <v>91.304347826086953</v>
      </c>
      <c r="O636" s="142">
        <f t="shared" si="546"/>
        <v>4</v>
      </c>
      <c r="P636" s="145">
        <f t="shared" si="546"/>
        <v>4.3478260869565215</v>
      </c>
      <c r="Q636" s="142"/>
    </row>
    <row r="637" spans="1:17" s="76" customFormat="1" ht="14.45" customHeight="1">
      <c r="A637" s="255">
        <v>3</v>
      </c>
      <c r="B637" s="82" t="s">
        <v>47</v>
      </c>
      <c r="C637" s="136">
        <f t="shared" ref="C637:P637" si="547">C171</f>
        <v>14</v>
      </c>
      <c r="D637" s="137">
        <f t="shared" si="547"/>
        <v>0</v>
      </c>
      <c r="E637" s="137">
        <f t="shared" si="547"/>
        <v>3</v>
      </c>
      <c r="F637" s="138">
        <f t="shared" si="547"/>
        <v>11</v>
      </c>
      <c r="G637" s="137">
        <f t="shared" si="547"/>
        <v>0</v>
      </c>
      <c r="H637" s="139">
        <f t="shared" si="547"/>
        <v>0</v>
      </c>
      <c r="I637" s="137">
        <f t="shared" si="547"/>
        <v>0</v>
      </c>
      <c r="J637" s="139">
        <f t="shared" si="547"/>
        <v>0</v>
      </c>
      <c r="K637" s="137">
        <f t="shared" si="547"/>
        <v>4</v>
      </c>
      <c r="L637" s="139">
        <f t="shared" si="547"/>
        <v>28.571428571428573</v>
      </c>
      <c r="M637" s="137">
        <f t="shared" si="547"/>
        <v>9</v>
      </c>
      <c r="N637" s="139">
        <f t="shared" si="547"/>
        <v>64.285714285714292</v>
      </c>
      <c r="O637" s="137">
        <f t="shared" si="547"/>
        <v>1</v>
      </c>
      <c r="P637" s="140">
        <f t="shared" si="547"/>
        <v>7.1428571428571432</v>
      </c>
      <c r="Q637" s="137"/>
    </row>
    <row r="638" spans="1:17" s="76" customFormat="1" ht="14.45" customHeight="1">
      <c r="A638" s="255"/>
      <c r="B638" s="84" t="s">
        <v>48</v>
      </c>
      <c r="C638" s="146">
        <f t="shared" ref="C638:P638" si="548">C174</f>
        <v>11</v>
      </c>
      <c r="D638" s="147">
        <f t="shared" si="548"/>
        <v>0</v>
      </c>
      <c r="E638" s="147">
        <f t="shared" si="548"/>
        <v>2</v>
      </c>
      <c r="F638" s="148">
        <f t="shared" si="548"/>
        <v>9</v>
      </c>
      <c r="G638" s="147">
        <f t="shared" si="548"/>
        <v>0</v>
      </c>
      <c r="H638" s="149">
        <f t="shared" si="548"/>
        <v>0</v>
      </c>
      <c r="I638" s="147">
        <f t="shared" si="548"/>
        <v>0</v>
      </c>
      <c r="J638" s="149">
        <f t="shared" si="548"/>
        <v>0</v>
      </c>
      <c r="K638" s="147">
        <f t="shared" si="548"/>
        <v>2</v>
      </c>
      <c r="L638" s="149">
        <f t="shared" si="548"/>
        <v>18.181818181818183</v>
      </c>
      <c r="M638" s="147">
        <f t="shared" si="548"/>
        <v>9</v>
      </c>
      <c r="N638" s="149">
        <f t="shared" si="548"/>
        <v>81.818181818181813</v>
      </c>
      <c r="O638" s="147">
        <f t="shared" si="548"/>
        <v>0</v>
      </c>
      <c r="P638" s="150">
        <f t="shared" si="548"/>
        <v>0</v>
      </c>
      <c r="Q638" s="147"/>
    </row>
    <row r="639" spans="1:17" s="76" customFormat="1" ht="14.45" customHeight="1">
      <c r="A639" s="255"/>
      <c r="B639" s="84" t="s">
        <v>306</v>
      </c>
      <c r="C639" s="146">
        <f t="shared" ref="C639:P639" si="549">C177</f>
        <v>16</v>
      </c>
      <c r="D639" s="147">
        <f t="shared" si="549"/>
        <v>0</v>
      </c>
      <c r="E639" s="147">
        <f t="shared" si="549"/>
        <v>8</v>
      </c>
      <c r="F639" s="148">
        <f t="shared" si="549"/>
        <v>8</v>
      </c>
      <c r="G639" s="147">
        <f t="shared" si="549"/>
        <v>0</v>
      </c>
      <c r="H639" s="149">
        <f t="shared" si="549"/>
        <v>0</v>
      </c>
      <c r="I639" s="147">
        <f t="shared" si="549"/>
        <v>1</v>
      </c>
      <c r="J639" s="149">
        <f t="shared" si="549"/>
        <v>6.25</v>
      </c>
      <c r="K639" s="147">
        <f t="shared" si="549"/>
        <v>1</v>
      </c>
      <c r="L639" s="149">
        <f t="shared" si="549"/>
        <v>6.25</v>
      </c>
      <c r="M639" s="147">
        <f t="shared" si="549"/>
        <v>14</v>
      </c>
      <c r="N639" s="149">
        <f t="shared" si="549"/>
        <v>87.5</v>
      </c>
      <c r="O639" s="147">
        <f t="shared" si="549"/>
        <v>0</v>
      </c>
      <c r="P639" s="150">
        <f t="shared" si="549"/>
        <v>0</v>
      </c>
      <c r="Q639" s="147"/>
    </row>
    <row r="640" spans="1:17" s="76" customFormat="1" ht="14.45" customHeight="1">
      <c r="A640" s="255"/>
      <c r="B640" s="84" t="s">
        <v>307</v>
      </c>
      <c r="C640" s="146">
        <f t="shared" ref="C640:P640" si="550">C181</f>
        <v>45</v>
      </c>
      <c r="D640" s="147">
        <f t="shared" si="550"/>
        <v>0</v>
      </c>
      <c r="E640" s="147">
        <f t="shared" si="550"/>
        <v>9</v>
      </c>
      <c r="F640" s="148">
        <f t="shared" si="550"/>
        <v>36</v>
      </c>
      <c r="G640" s="147">
        <f t="shared" si="550"/>
        <v>2</v>
      </c>
      <c r="H640" s="149">
        <f t="shared" si="550"/>
        <v>4.4444444444444446</v>
      </c>
      <c r="I640" s="147">
        <f t="shared" si="550"/>
        <v>1</v>
      </c>
      <c r="J640" s="149">
        <f t="shared" si="550"/>
        <v>2.2222222222222223</v>
      </c>
      <c r="K640" s="147">
        <f t="shared" si="550"/>
        <v>9</v>
      </c>
      <c r="L640" s="149">
        <f t="shared" si="550"/>
        <v>20</v>
      </c>
      <c r="M640" s="147">
        <f t="shared" si="550"/>
        <v>32</v>
      </c>
      <c r="N640" s="149">
        <f t="shared" si="550"/>
        <v>71.111111111111114</v>
      </c>
      <c r="O640" s="147">
        <f t="shared" si="550"/>
        <v>1</v>
      </c>
      <c r="P640" s="150">
        <f t="shared" si="550"/>
        <v>2.2222222222222223</v>
      </c>
      <c r="Q640" s="147"/>
    </row>
    <row r="641" spans="1:17" s="76" customFormat="1" ht="14.45" customHeight="1">
      <c r="A641" s="255"/>
      <c r="B641" s="84" t="s">
        <v>49</v>
      </c>
      <c r="C641" s="146">
        <f t="shared" ref="C641:P641" si="551">C185</f>
        <v>33</v>
      </c>
      <c r="D641" s="147">
        <f t="shared" si="551"/>
        <v>0</v>
      </c>
      <c r="E641" s="147">
        <f t="shared" si="551"/>
        <v>9</v>
      </c>
      <c r="F641" s="148">
        <f t="shared" si="551"/>
        <v>24</v>
      </c>
      <c r="G641" s="147">
        <f t="shared" si="551"/>
        <v>0</v>
      </c>
      <c r="H641" s="149">
        <f t="shared" si="551"/>
        <v>0</v>
      </c>
      <c r="I641" s="147">
        <f t="shared" si="551"/>
        <v>1</v>
      </c>
      <c r="J641" s="149">
        <f t="shared" si="551"/>
        <v>3.0303030303030303</v>
      </c>
      <c r="K641" s="147">
        <f t="shared" si="551"/>
        <v>8</v>
      </c>
      <c r="L641" s="149">
        <f t="shared" si="551"/>
        <v>24.242424242424242</v>
      </c>
      <c r="M641" s="147">
        <f t="shared" si="551"/>
        <v>24</v>
      </c>
      <c r="N641" s="149">
        <f t="shared" si="551"/>
        <v>72.727272727272734</v>
      </c>
      <c r="O641" s="147">
        <f t="shared" si="551"/>
        <v>0</v>
      </c>
      <c r="P641" s="150">
        <f t="shared" si="551"/>
        <v>0</v>
      </c>
      <c r="Q641" s="147"/>
    </row>
    <row r="642" spans="1:17" s="76" customFormat="1" ht="14.45" customHeight="1">
      <c r="A642" s="255"/>
      <c r="B642" s="84" t="s">
        <v>308</v>
      </c>
      <c r="C642" s="146">
        <f t="shared" ref="C642:P642" si="552">C208</f>
        <v>716</v>
      </c>
      <c r="D642" s="147">
        <f t="shared" si="552"/>
        <v>4</v>
      </c>
      <c r="E642" s="147">
        <f t="shared" si="552"/>
        <v>171</v>
      </c>
      <c r="F642" s="148">
        <f t="shared" si="552"/>
        <v>545</v>
      </c>
      <c r="G642" s="147">
        <f t="shared" si="552"/>
        <v>9</v>
      </c>
      <c r="H642" s="149">
        <f t="shared" si="552"/>
        <v>1.2569832402234637</v>
      </c>
      <c r="I642" s="147">
        <f t="shared" si="552"/>
        <v>39</v>
      </c>
      <c r="J642" s="149">
        <f t="shared" si="552"/>
        <v>5.4469273743016764</v>
      </c>
      <c r="K642" s="147">
        <f t="shared" si="552"/>
        <v>132</v>
      </c>
      <c r="L642" s="149">
        <f t="shared" si="552"/>
        <v>18.435754189944134</v>
      </c>
      <c r="M642" s="147">
        <f t="shared" si="552"/>
        <v>504</v>
      </c>
      <c r="N642" s="149">
        <f t="shared" si="552"/>
        <v>70.391061452513966</v>
      </c>
      <c r="O642" s="147">
        <f t="shared" si="552"/>
        <v>32</v>
      </c>
      <c r="P642" s="150">
        <f t="shared" si="552"/>
        <v>4.4692737430167595</v>
      </c>
      <c r="Q642" s="147"/>
    </row>
    <row r="643" spans="1:17" s="76" customFormat="1" ht="14.45" customHeight="1">
      <c r="A643" s="255"/>
      <c r="B643" s="83" t="s">
        <v>309</v>
      </c>
      <c r="C643" s="141">
        <f t="shared" ref="C643:P643" si="553">C219</f>
        <v>339</v>
      </c>
      <c r="D643" s="142">
        <f t="shared" si="553"/>
        <v>2</v>
      </c>
      <c r="E643" s="142">
        <f t="shared" si="553"/>
        <v>97</v>
      </c>
      <c r="F643" s="143">
        <f t="shared" si="553"/>
        <v>242</v>
      </c>
      <c r="G643" s="142">
        <f t="shared" si="553"/>
        <v>9</v>
      </c>
      <c r="H643" s="144">
        <f t="shared" si="553"/>
        <v>2.6548672566371683</v>
      </c>
      <c r="I643" s="142">
        <f t="shared" si="553"/>
        <v>22</v>
      </c>
      <c r="J643" s="144">
        <f t="shared" si="553"/>
        <v>6.4896755162241888</v>
      </c>
      <c r="K643" s="142">
        <f t="shared" si="553"/>
        <v>49</v>
      </c>
      <c r="L643" s="144">
        <f t="shared" si="553"/>
        <v>14.454277286135694</v>
      </c>
      <c r="M643" s="142">
        <f t="shared" si="553"/>
        <v>245</v>
      </c>
      <c r="N643" s="144">
        <f t="shared" si="553"/>
        <v>72.271386430678461</v>
      </c>
      <c r="O643" s="142">
        <f t="shared" si="553"/>
        <v>14</v>
      </c>
      <c r="P643" s="145">
        <f t="shared" si="553"/>
        <v>4.1297935103244834</v>
      </c>
      <c r="Q643" s="172"/>
    </row>
    <row r="644" spans="1:17" s="76" customFormat="1" ht="14.45" customHeight="1">
      <c r="A644" s="272"/>
      <c r="B644" s="82" t="s">
        <v>49</v>
      </c>
      <c r="C644" s="136">
        <f t="shared" ref="C644:P644" si="554">C224</f>
        <v>43</v>
      </c>
      <c r="D644" s="137">
        <f t="shared" si="554"/>
        <v>0</v>
      </c>
      <c r="E644" s="137">
        <f t="shared" si="554"/>
        <v>32</v>
      </c>
      <c r="F644" s="138">
        <f t="shared" si="554"/>
        <v>11</v>
      </c>
      <c r="G644" s="137">
        <f t="shared" si="554"/>
        <v>0</v>
      </c>
      <c r="H644" s="139">
        <f t="shared" si="554"/>
        <v>0</v>
      </c>
      <c r="I644" s="137">
        <f t="shared" si="554"/>
        <v>2</v>
      </c>
      <c r="J644" s="139">
        <f t="shared" si="554"/>
        <v>4.6511627906976747</v>
      </c>
      <c r="K644" s="137">
        <f t="shared" si="554"/>
        <v>4</v>
      </c>
      <c r="L644" s="139">
        <f t="shared" si="554"/>
        <v>9.3023255813953494</v>
      </c>
      <c r="M644" s="137">
        <f t="shared" si="554"/>
        <v>35</v>
      </c>
      <c r="N644" s="139">
        <f t="shared" si="554"/>
        <v>81.395348837209298</v>
      </c>
      <c r="O644" s="137">
        <f t="shared" si="554"/>
        <v>2</v>
      </c>
      <c r="P644" s="140">
        <f t="shared" si="554"/>
        <v>4.6511627906976747</v>
      </c>
      <c r="Q644" s="137"/>
    </row>
    <row r="645" spans="1:17" s="76" customFormat="1" ht="14.45" customHeight="1">
      <c r="A645" s="273"/>
      <c r="B645" s="166" t="s">
        <v>474</v>
      </c>
      <c r="C645" s="146">
        <f t="shared" ref="C645:P645" si="555">C230</f>
        <v>31</v>
      </c>
      <c r="D645" s="147">
        <f t="shared" si="555"/>
        <v>0</v>
      </c>
      <c r="E645" s="147">
        <f t="shared" si="555"/>
        <v>23</v>
      </c>
      <c r="F645" s="148">
        <f t="shared" si="555"/>
        <v>8</v>
      </c>
      <c r="G645" s="147">
        <f t="shared" si="555"/>
        <v>0</v>
      </c>
      <c r="H645" s="149">
        <f t="shared" si="555"/>
        <v>0</v>
      </c>
      <c r="I645" s="147">
        <f t="shared" si="555"/>
        <v>0</v>
      </c>
      <c r="J645" s="149">
        <f t="shared" si="555"/>
        <v>0</v>
      </c>
      <c r="K645" s="147">
        <f t="shared" si="555"/>
        <v>2</v>
      </c>
      <c r="L645" s="149">
        <f t="shared" si="555"/>
        <v>6.4516129032258061</v>
      </c>
      <c r="M645" s="147">
        <f t="shared" si="555"/>
        <v>26</v>
      </c>
      <c r="N645" s="149">
        <f t="shared" si="555"/>
        <v>83.870967741935488</v>
      </c>
      <c r="O645" s="147">
        <f t="shared" si="555"/>
        <v>3</v>
      </c>
      <c r="P645" s="150">
        <f t="shared" si="555"/>
        <v>9.67741935483871</v>
      </c>
      <c r="Q645" s="147"/>
    </row>
    <row r="646" spans="1:17" s="76" customFormat="1" ht="14.45" customHeight="1">
      <c r="A646" s="256"/>
      <c r="B646" s="83" t="s">
        <v>308</v>
      </c>
      <c r="C646" s="161">
        <f t="shared" ref="C646:P646" si="556">C236</f>
        <v>118</v>
      </c>
      <c r="D646" s="162">
        <f t="shared" si="556"/>
        <v>0</v>
      </c>
      <c r="E646" s="162">
        <f t="shared" si="556"/>
        <v>87</v>
      </c>
      <c r="F646" s="163">
        <f t="shared" si="556"/>
        <v>31</v>
      </c>
      <c r="G646" s="162">
        <f t="shared" si="556"/>
        <v>6</v>
      </c>
      <c r="H646" s="164">
        <f t="shared" si="556"/>
        <v>5.0847457627118642</v>
      </c>
      <c r="I646" s="162">
        <f t="shared" si="556"/>
        <v>2</v>
      </c>
      <c r="J646" s="164">
        <f t="shared" si="556"/>
        <v>1.6949152542372881</v>
      </c>
      <c r="K646" s="162">
        <f t="shared" si="556"/>
        <v>7</v>
      </c>
      <c r="L646" s="164">
        <f t="shared" si="556"/>
        <v>5.9322033898305087</v>
      </c>
      <c r="M646" s="162">
        <f t="shared" si="556"/>
        <v>88</v>
      </c>
      <c r="N646" s="164">
        <f t="shared" si="556"/>
        <v>74.576271186440678</v>
      </c>
      <c r="O646" s="162">
        <f t="shared" si="556"/>
        <v>15</v>
      </c>
      <c r="P646" s="165">
        <f t="shared" si="556"/>
        <v>12.711864406779661</v>
      </c>
      <c r="Q646" s="162"/>
    </row>
    <row r="647" spans="1:17" s="72" customFormat="1" ht="18" customHeight="1">
      <c r="A647" s="262" t="s">
        <v>0</v>
      </c>
      <c r="B647" s="262" t="s">
        <v>18</v>
      </c>
      <c r="C647" s="245" t="s">
        <v>8</v>
      </c>
      <c r="D647" s="245"/>
      <c r="E647" s="245"/>
      <c r="F647" s="245"/>
      <c r="G647" s="245" t="s">
        <v>16</v>
      </c>
      <c r="H647" s="245"/>
      <c r="I647" s="245"/>
      <c r="J647" s="245"/>
      <c r="K647" s="245"/>
      <c r="L647" s="245"/>
      <c r="M647" s="245"/>
      <c r="N647" s="245"/>
      <c r="O647" s="245"/>
      <c r="P647" s="245"/>
      <c r="Q647" s="208" t="s">
        <v>510</v>
      </c>
    </row>
    <row r="648" spans="1:17" s="72" customFormat="1" ht="18" customHeight="1">
      <c r="A648" s="262"/>
      <c r="B648" s="262"/>
      <c r="C648" s="245" t="s">
        <v>9</v>
      </c>
      <c r="D648" s="245" t="s">
        <v>10</v>
      </c>
      <c r="E648" s="245" t="s">
        <v>1</v>
      </c>
      <c r="F648" s="245" t="s">
        <v>2</v>
      </c>
      <c r="G648" s="245" t="s">
        <v>11</v>
      </c>
      <c r="H648" s="245"/>
      <c r="I648" s="245" t="s">
        <v>12</v>
      </c>
      <c r="J648" s="245"/>
      <c r="K648" s="245" t="s">
        <v>13</v>
      </c>
      <c r="L648" s="245"/>
      <c r="M648" s="245" t="s">
        <v>5</v>
      </c>
      <c r="N648" s="245"/>
      <c r="O648" s="245" t="s">
        <v>14</v>
      </c>
      <c r="P648" s="245"/>
      <c r="Q648" s="209"/>
    </row>
    <row r="649" spans="1:17" ht="18" customHeight="1">
      <c r="A649" s="262"/>
      <c r="B649" s="262"/>
      <c r="C649" s="245"/>
      <c r="D649" s="245"/>
      <c r="E649" s="245"/>
      <c r="F649" s="245"/>
      <c r="G649" s="73" t="s">
        <v>3</v>
      </c>
      <c r="H649" s="73" t="s">
        <v>4</v>
      </c>
      <c r="I649" s="73" t="s">
        <v>3</v>
      </c>
      <c r="J649" s="73" t="s">
        <v>4</v>
      </c>
      <c r="K649" s="73" t="s">
        <v>3</v>
      </c>
      <c r="L649" s="73" t="s">
        <v>4</v>
      </c>
      <c r="M649" s="73" t="s">
        <v>3</v>
      </c>
      <c r="N649" s="73" t="s">
        <v>4</v>
      </c>
      <c r="O649" s="73" t="s">
        <v>3</v>
      </c>
      <c r="P649" s="73" t="s">
        <v>4</v>
      </c>
      <c r="Q649" s="210"/>
    </row>
    <row r="650" spans="1:17" s="76" customFormat="1" ht="18" customHeight="1">
      <c r="A650" s="271">
        <v>4</v>
      </c>
      <c r="B650" s="127" t="s">
        <v>50</v>
      </c>
      <c r="C650" s="131">
        <f t="shared" ref="C650:P650" si="557">C313</f>
        <v>1925</v>
      </c>
      <c r="D650" s="132">
        <f t="shared" si="557"/>
        <v>10</v>
      </c>
      <c r="E650" s="132">
        <f t="shared" si="557"/>
        <v>531</v>
      </c>
      <c r="F650" s="133">
        <f t="shared" si="557"/>
        <v>1394</v>
      </c>
      <c r="G650" s="132">
        <f t="shared" si="557"/>
        <v>19</v>
      </c>
      <c r="H650" s="134">
        <f t="shared" si="557"/>
        <v>0.98701298701298701</v>
      </c>
      <c r="I650" s="132">
        <f t="shared" si="557"/>
        <v>78</v>
      </c>
      <c r="J650" s="134">
        <f t="shared" si="557"/>
        <v>4.0519480519480515</v>
      </c>
      <c r="K650" s="132">
        <f t="shared" si="557"/>
        <v>340</v>
      </c>
      <c r="L650" s="134">
        <f t="shared" si="557"/>
        <v>17.662337662337663</v>
      </c>
      <c r="M650" s="132">
        <f t="shared" si="557"/>
        <v>1452</v>
      </c>
      <c r="N650" s="134">
        <f t="shared" si="557"/>
        <v>75.428571428571431</v>
      </c>
      <c r="O650" s="132">
        <f t="shared" si="557"/>
        <v>36</v>
      </c>
      <c r="P650" s="135">
        <f t="shared" si="557"/>
        <v>1.8701298701298701</v>
      </c>
      <c r="Q650" s="132"/>
    </row>
    <row r="651" spans="1:17" s="76" customFormat="1" ht="18" customHeight="1">
      <c r="A651" s="260"/>
      <c r="B651" s="82" t="s">
        <v>23</v>
      </c>
      <c r="C651" s="136">
        <f t="shared" ref="C651:P651" si="558">C317</f>
        <v>29</v>
      </c>
      <c r="D651" s="137">
        <f t="shared" si="558"/>
        <v>0</v>
      </c>
      <c r="E651" s="137">
        <f t="shared" si="558"/>
        <v>20</v>
      </c>
      <c r="F651" s="138">
        <f t="shared" si="558"/>
        <v>9</v>
      </c>
      <c r="G651" s="137">
        <f t="shared" si="558"/>
        <v>0</v>
      </c>
      <c r="H651" s="139">
        <f t="shared" si="558"/>
        <v>0</v>
      </c>
      <c r="I651" s="137">
        <f t="shared" si="558"/>
        <v>0</v>
      </c>
      <c r="J651" s="139">
        <f t="shared" si="558"/>
        <v>0</v>
      </c>
      <c r="K651" s="137">
        <f t="shared" si="558"/>
        <v>1</v>
      </c>
      <c r="L651" s="139">
        <f t="shared" si="558"/>
        <v>3.4482758620689653</v>
      </c>
      <c r="M651" s="137">
        <f t="shared" si="558"/>
        <v>28</v>
      </c>
      <c r="N651" s="139">
        <f t="shared" si="558"/>
        <v>96.551724137931032</v>
      </c>
      <c r="O651" s="137">
        <f t="shared" si="558"/>
        <v>0</v>
      </c>
      <c r="P651" s="140">
        <f t="shared" si="558"/>
        <v>0</v>
      </c>
      <c r="Q651" s="137"/>
    </row>
    <row r="652" spans="1:17" s="76" customFormat="1" ht="18" customHeight="1">
      <c r="A652" s="256"/>
      <c r="B652" s="83" t="s">
        <v>50</v>
      </c>
      <c r="C652" s="141">
        <f t="shared" ref="C652:P652" si="559">C334</f>
        <v>462</v>
      </c>
      <c r="D652" s="142">
        <f t="shared" si="559"/>
        <v>3</v>
      </c>
      <c r="E652" s="142">
        <f t="shared" si="559"/>
        <v>335</v>
      </c>
      <c r="F652" s="143">
        <f t="shared" si="559"/>
        <v>127</v>
      </c>
      <c r="G652" s="142">
        <f t="shared" si="559"/>
        <v>2</v>
      </c>
      <c r="H652" s="144">
        <f t="shared" si="559"/>
        <v>0.4329004329004329</v>
      </c>
      <c r="I652" s="142">
        <f t="shared" si="559"/>
        <v>3</v>
      </c>
      <c r="J652" s="144">
        <f t="shared" si="559"/>
        <v>0.64935064935064934</v>
      </c>
      <c r="K652" s="142">
        <f t="shared" si="559"/>
        <v>28</v>
      </c>
      <c r="L652" s="144">
        <f t="shared" si="559"/>
        <v>6.0606060606060606</v>
      </c>
      <c r="M652" s="142">
        <f t="shared" si="559"/>
        <v>389</v>
      </c>
      <c r="N652" s="144">
        <f t="shared" si="559"/>
        <v>84.199134199134193</v>
      </c>
      <c r="O652" s="142">
        <f t="shared" si="559"/>
        <v>40</v>
      </c>
      <c r="P652" s="145">
        <f t="shared" si="559"/>
        <v>8.6580086580086579</v>
      </c>
      <c r="Q652" s="142"/>
    </row>
    <row r="653" spans="1:17" s="76" customFormat="1" ht="18" customHeight="1">
      <c r="A653" s="255">
        <v>5</v>
      </c>
      <c r="B653" s="82" t="s">
        <v>312</v>
      </c>
      <c r="C653" s="136">
        <f t="shared" ref="C653:P653" si="560">C361</f>
        <v>84</v>
      </c>
      <c r="D653" s="137">
        <f t="shared" si="560"/>
        <v>77</v>
      </c>
      <c r="E653" s="137">
        <f t="shared" si="560"/>
        <v>15</v>
      </c>
      <c r="F653" s="138">
        <f t="shared" si="560"/>
        <v>69</v>
      </c>
      <c r="G653" s="137">
        <f t="shared" si="560"/>
        <v>3</v>
      </c>
      <c r="H653" s="139">
        <f t="shared" si="560"/>
        <v>3.5714285714285716</v>
      </c>
      <c r="I653" s="137">
        <f t="shared" si="560"/>
        <v>5</v>
      </c>
      <c r="J653" s="139">
        <f t="shared" si="560"/>
        <v>5.9523809523809526</v>
      </c>
      <c r="K653" s="137">
        <f t="shared" si="560"/>
        <v>6</v>
      </c>
      <c r="L653" s="139">
        <f t="shared" si="560"/>
        <v>7.1428571428571432</v>
      </c>
      <c r="M653" s="137">
        <f t="shared" si="560"/>
        <v>66</v>
      </c>
      <c r="N653" s="139">
        <f t="shared" si="560"/>
        <v>78.571428571428569</v>
      </c>
      <c r="O653" s="137">
        <f t="shared" si="560"/>
        <v>4</v>
      </c>
      <c r="P653" s="140">
        <f t="shared" si="560"/>
        <v>4.7619047619047619</v>
      </c>
      <c r="Q653" s="172"/>
    </row>
    <row r="654" spans="1:17" s="76" customFormat="1" ht="18" customHeight="1">
      <c r="A654" s="260"/>
      <c r="B654" s="83" t="s">
        <v>313</v>
      </c>
      <c r="C654" s="141">
        <f t="shared" ref="C654:P654" si="561">C368</f>
        <v>144</v>
      </c>
      <c r="D654" s="142">
        <f t="shared" si="561"/>
        <v>134</v>
      </c>
      <c r="E654" s="142">
        <f t="shared" si="561"/>
        <v>29</v>
      </c>
      <c r="F654" s="143">
        <f t="shared" si="561"/>
        <v>115</v>
      </c>
      <c r="G654" s="142">
        <f t="shared" si="561"/>
        <v>31</v>
      </c>
      <c r="H654" s="144">
        <f t="shared" si="561"/>
        <v>21.527777777777779</v>
      </c>
      <c r="I654" s="142">
        <f t="shared" si="561"/>
        <v>32</v>
      </c>
      <c r="J654" s="144">
        <f t="shared" si="561"/>
        <v>22.222222222222221</v>
      </c>
      <c r="K654" s="142">
        <f t="shared" si="561"/>
        <v>51</v>
      </c>
      <c r="L654" s="144">
        <f t="shared" si="561"/>
        <v>35.416666666666664</v>
      </c>
      <c r="M654" s="142">
        <f t="shared" si="561"/>
        <v>29</v>
      </c>
      <c r="N654" s="144">
        <f t="shared" si="561"/>
        <v>20.138888888888889</v>
      </c>
      <c r="O654" s="142">
        <f t="shared" si="561"/>
        <v>1</v>
      </c>
      <c r="P654" s="145">
        <f t="shared" si="561"/>
        <v>0.69444444444444442</v>
      </c>
      <c r="Q654" s="172"/>
    </row>
    <row r="655" spans="1:17" s="76" customFormat="1" ht="18" customHeight="1">
      <c r="A655" s="256"/>
      <c r="B655" s="82" t="s">
        <v>312</v>
      </c>
      <c r="C655" s="141">
        <f t="shared" ref="C655:P655" si="562">C377</f>
        <v>104</v>
      </c>
      <c r="D655" s="142">
        <f t="shared" si="562"/>
        <v>91</v>
      </c>
      <c r="E655" s="142">
        <f t="shared" si="562"/>
        <v>80</v>
      </c>
      <c r="F655" s="143">
        <f t="shared" si="562"/>
        <v>24</v>
      </c>
      <c r="G655" s="142">
        <f t="shared" si="562"/>
        <v>0</v>
      </c>
      <c r="H655" s="144">
        <f t="shared" si="562"/>
        <v>0</v>
      </c>
      <c r="I655" s="142">
        <f t="shared" si="562"/>
        <v>1</v>
      </c>
      <c r="J655" s="144">
        <f t="shared" si="562"/>
        <v>0.96153846153846156</v>
      </c>
      <c r="K655" s="142">
        <f t="shared" si="562"/>
        <v>11</v>
      </c>
      <c r="L655" s="144">
        <f t="shared" si="562"/>
        <v>10.576923076923077</v>
      </c>
      <c r="M655" s="142">
        <f t="shared" si="562"/>
        <v>72</v>
      </c>
      <c r="N655" s="144">
        <f t="shared" si="562"/>
        <v>69.230769230769226</v>
      </c>
      <c r="O655" s="142">
        <f t="shared" si="562"/>
        <v>20</v>
      </c>
      <c r="P655" s="145">
        <f t="shared" si="562"/>
        <v>19.23076923076923</v>
      </c>
      <c r="Q655" s="173"/>
    </row>
    <row r="656" spans="1:17" s="76" customFormat="1" ht="18" customHeight="1">
      <c r="A656" s="259">
        <v>6</v>
      </c>
      <c r="B656" s="82" t="s">
        <v>314</v>
      </c>
      <c r="C656" s="136">
        <f t="shared" ref="C656:P656" si="563">C405</f>
        <v>51</v>
      </c>
      <c r="D656" s="137">
        <f t="shared" si="563"/>
        <v>3</v>
      </c>
      <c r="E656" s="137">
        <f t="shared" si="563"/>
        <v>29</v>
      </c>
      <c r="F656" s="138">
        <f t="shared" si="563"/>
        <v>22</v>
      </c>
      <c r="G656" s="137">
        <f t="shared" si="563"/>
        <v>0</v>
      </c>
      <c r="H656" s="139">
        <f t="shared" si="563"/>
        <v>0</v>
      </c>
      <c r="I656" s="137">
        <f t="shared" si="563"/>
        <v>0</v>
      </c>
      <c r="J656" s="139">
        <f t="shared" si="563"/>
        <v>0</v>
      </c>
      <c r="K656" s="137">
        <f t="shared" si="563"/>
        <v>3</v>
      </c>
      <c r="L656" s="139">
        <f t="shared" si="563"/>
        <v>5.882352941176471</v>
      </c>
      <c r="M656" s="137">
        <f t="shared" si="563"/>
        <v>47</v>
      </c>
      <c r="N656" s="139">
        <f t="shared" si="563"/>
        <v>92.156862745098039</v>
      </c>
      <c r="O656" s="137">
        <f t="shared" si="563"/>
        <v>1</v>
      </c>
      <c r="P656" s="140">
        <f t="shared" si="563"/>
        <v>1.9607843137254901</v>
      </c>
      <c r="Q656" s="137"/>
    </row>
    <row r="657" spans="1:17" s="76" customFormat="1" ht="18" customHeight="1">
      <c r="A657" s="260"/>
      <c r="B657" s="84" t="s">
        <v>315</v>
      </c>
      <c r="C657" s="146">
        <f t="shared" ref="C657:P657" si="564">C412</f>
        <v>173</v>
      </c>
      <c r="D657" s="147">
        <f t="shared" si="564"/>
        <v>14</v>
      </c>
      <c r="E657" s="147">
        <f t="shared" si="564"/>
        <v>91</v>
      </c>
      <c r="F657" s="148">
        <f t="shared" si="564"/>
        <v>82</v>
      </c>
      <c r="G657" s="147">
        <f t="shared" si="564"/>
        <v>1</v>
      </c>
      <c r="H657" s="149">
        <f t="shared" si="564"/>
        <v>0.5780346820809249</v>
      </c>
      <c r="I657" s="147">
        <f t="shared" si="564"/>
        <v>6</v>
      </c>
      <c r="J657" s="149">
        <f t="shared" si="564"/>
        <v>3.4682080924855492</v>
      </c>
      <c r="K657" s="147">
        <f t="shared" si="564"/>
        <v>25</v>
      </c>
      <c r="L657" s="149">
        <f t="shared" si="564"/>
        <v>14.450867052023121</v>
      </c>
      <c r="M657" s="147">
        <f t="shared" si="564"/>
        <v>130</v>
      </c>
      <c r="N657" s="149">
        <f t="shared" si="564"/>
        <v>75.144508670520224</v>
      </c>
      <c r="O657" s="147">
        <f t="shared" si="564"/>
        <v>11</v>
      </c>
      <c r="P657" s="150">
        <f t="shared" si="564"/>
        <v>6.3583815028901736</v>
      </c>
      <c r="Q657" s="173"/>
    </row>
    <row r="658" spans="1:17" s="76" customFormat="1" ht="18" customHeight="1">
      <c r="A658" s="260"/>
      <c r="B658" s="88" t="s">
        <v>326</v>
      </c>
      <c r="C658" s="151">
        <f t="shared" ref="C658:P658" si="565">C415</f>
        <v>16</v>
      </c>
      <c r="D658" s="152">
        <f t="shared" si="565"/>
        <v>0</v>
      </c>
      <c r="E658" s="152">
        <f t="shared" si="565"/>
        <v>11</v>
      </c>
      <c r="F658" s="153">
        <f t="shared" si="565"/>
        <v>5</v>
      </c>
      <c r="G658" s="152">
        <f t="shared" si="565"/>
        <v>0</v>
      </c>
      <c r="H658" s="154">
        <f t="shared" si="565"/>
        <v>0</v>
      </c>
      <c r="I658" s="152">
        <f t="shared" si="565"/>
        <v>0</v>
      </c>
      <c r="J658" s="154">
        <f t="shared" si="565"/>
        <v>0</v>
      </c>
      <c r="K658" s="152">
        <f t="shared" si="565"/>
        <v>3</v>
      </c>
      <c r="L658" s="154">
        <f t="shared" si="565"/>
        <v>18.75</v>
      </c>
      <c r="M658" s="152">
        <f t="shared" si="565"/>
        <v>12</v>
      </c>
      <c r="N658" s="154">
        <f t="shared" si="565"/>
        <v>75</v>
      </c>
      <c r="O658" s="152">
        <f t="shared" si="565"/>
        <v>1</v>
      </c>
      <c r="P658" s="155">
        <f t="shared" si="565"/>
        <v>6.25</v>
      </c>
      <c r="Q658" s="152"/>
    </row>
    <row r="659" spans="1:17" s="76" customFormat="1" ht="18" customHeight="1">
      <c r="A659" s="260"/>
      <c r="B659" s="84" t="s">
        <v>317</v>
      </c>
      <c r="C659" s="146">
        <f t="shared" ref="C659:P659" si="566">C420</f>
        <v>96</v>
      </c>
      <c r="D659" s="147">
        <f t="shared" si="566"/>
        <v>1</v>
      </c>
      <c r="E659" s="147">
        <f t="shared" si="566"/>
        <v>35</v>
      </c>
      <c r="F659" s="148">
        <f t="shared" si="566"/>
        <v>61</v>
      </c>
      <c r="G659" s="147">
        <f t="shared" si="566"/>
        <v>2</v>
      </c>
      <c r="H659" s="149">
        <f t="shared" si="566"/>
        <v>2.0833333333333335</v>
      </c>
      <c r="I659" s="147">
        <f t="shared" si="566"/>
        <v>2</v>
      </c>
      <c r="J659" s="149">
        <f t="shared" si="566"/>
        <v>2.0833333333333335</v>
      </c>
      <c r="K659" s="147">
        <f t="shared" si="566"/>
        <v>13</v>
      </c>
      <c r="L659" s="149">
        <f t="shared" si="566"/>
        <v>13.541666666666666</v>
      </c>
      <c r="M659" s="147">
        <f t="shared" si="566"/>
        <v>70</v>
      </c>
      <c r="N659" s="149">
        <f t="shared" si="566"/>
        <v>72.916666666666671</v>
      </c>
      <c r="O659" s="147">
        <f t="shared" si="566"/>
        <v>9</v>
      </c>
      <c r="P659" s="150">
        <f t="shared" si="566"/>
        <v>9.375</v>
      </c>
      <c r="Q659" s="147"/>
    </row>
    <row r="660" spans="1:17" s="76" customFormat="1" ht="18" customHeight="1">
      <c r="A660" s="260"/>
      <c r="B660" s="84" t="s">
        <v>316</v>
      </c>
      <c r="C660" s="146">
        <f t="shared" ref="C660:P660" si="567">C424</f>
        <v>61</v>
      </c>
      <c r="D660" s="147">
        <f t="shared" si="567"/>
        <v>5</v>
      </c>
      <c r="E660" s="147">
        <f t="shared" si="567"/>
        <v>35</v>
      </c>
      <c r="F660" s="148">
        <f t="shared" si="567"/>
        <v>26</v>
      </c>
      <c r="G660" s="147">
        <f t="shared" si="567"/>
        <v>0</v>
      </c>
      <c r="H660" s="149">
        <f t="shared" si="567"/>
        <v>0</v>
      </c>
      <c r="I660" s="147">
        <f t="shared" si="567"/>
        <v>0</v>
      </c>
      <c r="J660" s="149">
        <f t="shared" si="567"/>
        <v>0</v>
      </c>
      <c r="K660" s="147">
        <f t="shared" si="567"/>
        <v>9</v>
      </c>
      <c r="L660" s="149">
        <f t="shared" si="567"/>
        <v>14.754098360655737</v>
      </c>
      <c r="M660" s="147">
        <f t="shared" si="567"/>
        <v>51</v>
      </c>
      <c r="N660" s="149">
        <f t="shared" si="567"/>
        <v>83.606557377049185</v>
      </c>
      <c r="O660" s="147">
        <f t="shared" si="567"/>
        <v>1</v>
      </c>
      <c r="P660" s="150">
        <f t="shared" si="567"/>
        <v>1.639344262295082</v>
      </c>
      <c r="Q660" s="147"/>
    </row>
    <row r="661" spans="1:17" s="76" customFormat="1" ht="18" customHeight="1">
      <c r="A661" s="260"/>
      <c r="B661" s="84" t="s">
        <v>319</v>
      </c>
      <c r="C661" s="146">
        <f t="shared" ref="C661:P661" si="568">C431</f>
        <v>46</v>
      </c>
      <c r="D661" s="147">
        <f t="shared" si="568"/>
        <v>3</v>
      </c>
      <c r="E661" s="147">
        <f t="shared" si="568"/>
        <v>13</v>
      </c>
      <c r="F661" s="148">
        <f t="shared" si="568"/>
        <v>33</v>
      </c>
      <c r="G661" s="147">
        <f t="shared" si="568"/>
        <v>1</v>
      </c>
      <c r="H661" s="149">
        <f t="shared" si="568"/>
        <v>2.1739130434782608</v>
      </c>
      <c r="I661" s="147">
        <f t="shared" si="568"/>
        <v>1</v>
      </c>
      <c r="J661" s="149">
        <f t="shared" si="568"/>
        <v>2.1739130434782608</v>
      </c>
      <c r="K661" s="147">
        <f t="shared" si="568"/>
        <v>13</v>
      </c>
      <c r="L661" s="149">
        <f t="shared" si="568"/>
        <v>28.260869565217391</v>
      </c>
      <c r="M661" s="147">
        <f t="shared" si="568"/>
        <v>31</v>
      </c>
      <c r="N661" s="149">
        <f t="shared" si="568"/>
        <v>67.391304347826093</v>
      </c>
      <c r="O661" s="147">
        <f t="shared" si="568"/>
        <v>0</v>
      </c>
      <c r="P661" s="150">
        <f t="shared" si="568"/>
        <v>0</v>
      </c>
      <c r="Q661" s="147"/>
    </row>
    <row r="662" spans="1:17" s="76" customFormat="1" ht="18" customHeight="1">
      <c r="A662" s="260"/>
      <c r="B662" s="84" t="s">
        <v>472</v>
      </c>
      <c r="C662" s="146">
        <f t="shared" ref="C662:P662" si="569">C434</f>
        <v>53</v>
      </c>
      <c r="D662" s="147">
        <f t="shared" si="569"/>
        <v>7</v>
      </c>
      <c r="E662" s="147">
        <f t="shared" si="569"/>
        <v>24</v>
      </c>
      <c r="F662" s="148">
        <f t="shared" si="569"/>
        <v>29</v>
      </c>
      <c r="G662" s="147">
        <f t="shared" si="569"/>
        <v>1</v>
      </c>
      <c r="H662" s="149">
        <f t="shared" si="569"/>
        <v>1.8867924528301887</v>
      </c>
      <c r="I662" s="147">
        <f t="shared" si="569"/>
        <v>6</v>
      </c>
      <c r="J662" s="149">
        <f t="shared" si="569"/>
        <v>11.320754716981131</v>
      </c>
      <c r="K662" s="147">
        <f t="shared" si="569"/>
        <v>11</v>
      </c>
      <c r="L662" s="149">
        <f t="shared" si="569"/>
        <v>20.754716981132077</v>
      </c>
      <c r="M662" s="147">
        <f t="shared" si="569"/>
        <v>35</v>
      </c>
      <c r="N662" s="149">
        <f t="shared" si="569"/>
        <v>66.037735849056602</v>
      </c>
      <c r="O662" s="147">
        <f t="shared" si="569"/>
        <v>0</v>
      </c>
      <c r="P662" s="150">
        <f t="shared" si="569"/>
        <v>0</v>
      </c>
      <c r="Q662" s="147"/>
    </row>
    <row r="663" spans="1:17" s="76" customFormat="1" ht="18" customHeight="1">
      <c r="A663" s="260"/>
      <c r="B663" s="84" t="s">
        <v>473</v>
      </c>
      <c r="C663" s="146">
        <f t="shared" ref="C663:P663" si="570">C437</f>
        <v>14</v>
      </c>
      <c r="D663" s="147">
        <f t="shared" si="570"/>
        <v>2</v>
      </c>
      <c r="E663" s="147">
        <f t="shared" si="570"/>
        <v>7</v>
      </c>
      <c r="F663" s="148">
        <f t="shared" si="570"/>
        <v>7</v>
      </c>
      <c r="G663" s="147">
        <f t="shared" si="570"/>
        <v>0</v>
      </c>
      <c r="H663" s="149">
        <f t="shared" si="570"/>
        <v>0</v>
      </c>
      <c r="I663" s="147">
        <f t="shared" si="570"/>
        <v>2</v>
      </c>
      <c r="J663" s="149">
        <f t="shared" si="570"/>
        <v>14.285714285714286</v>
      </c>
      <c r="K663" s="147">
        <f t="shared" si="570"/>
        <v>0</v>
      </c>
      <c r="L663" s="149">
        <f t="shared" si="570"/>
        <v>0</v>
      </c>
      <c r="M663" s="147">
        <f t="shared" si="570"/>
        <v>12</v>
      </c>
      <c r="N663" s="149">
        <f t="shared" si="570"/>
        <v>85.714285714285708</v>
      </c>
      <c r="O663" s="147">
        <f t="shared" si="570"/>
        <v>0</v>
      </c>
      <c r="P663" s="150">
        <f t="shared" si="570"/>
        <v>0</v>
      </c>
      <c r="Q663" s="147"/>
    </row>
    <row r="664" spans="1:17" s="76" customFormat="1" ht="18" customHeight="1">
      <c r="A664" s="260"/>
      <c r="B664" s="83" t="s">
        <v>318</v>
      </c>
      <c r="C664" s="141">
        <f t="shared" ref="C664:P664" si="571">C443</f>
        <v>125</v>
      </c>
      <c r="D664" s="142">
        <f t="shared" si="571"/>
        <v>6</v>
      </c>
      <c r="E664" s="142">
        <f t="shared" si="571"/>
        <v>55</v>
      </c>
      <c r="F664" s="143">
        <f t="shared" si="571"/>
        <v>70</v>
      </c>
      <c r="G664" s="142">
        <f t="shared" si="571"/>
        <v>2</v>
      </c>
      <c r="H664" s="144">
        <f t="shared" si="571"/>
        <v>1.6</v>
      </c>
      <c r="I664" s="142">
        <f t="shared" si="571"/>
        <v>6</v>
      </c>
      <c r="J664" s="144">
        <f t="shared" si="571"/>
        <v>4.8</v>
      </c>
      <c r="K664" s="142">
        <f t="shared" si="571"/>
        <v>29</v>
      </c>
      <c r="L664" s="144">
        <f t="shared" si="571"/>
        <v>23.2</v>
      </c>
      <c r="M664" s="142">
        <f t="shared" si="571"/>
        <v>83</v>
      </c>
      <c r="N664" s="144">
        <f t="shared" si="571"/>
        <v>66.400000000000006</v>
      </c>
      <c r="O664" s="142">
        <f t="shared" si="571"/>
        <v>5</v>
      </c>
      <c r="P664" s="145">
        <f t="shared" si="571"/>
        <v>4</v>
      </c>
      <c r="Q664" s="142"/>
    </row>
    <row r="665" spans="1:17" s="76" customFormat="1" ht="18" customHeight="1">
      <c r="A665" s="260"/>
      <c r="B665" s="82" t="s">
        <v>22</v>
      </c>
      <c r="C665" s="136">
        <f t="shared" ref="C665:P665" si="572">C450</f>
        <v>152</v>
      </c>
      <c r="D665" s="137">
        <f t="shared" si="572"/>
        <v>7</v>
      </c>
      <c r="E665" s="137">
        <f t="shared" si="572"/>
        <v>136</v>
      </c>
      <c r="F665" s="138">
        <f t="shared" si="572"/>
        <v>16</v>
      </c>
      <c r="G665" s="137">
        <f t="shared" si="572"/>
        <v>0</v>
      </c>
      <c r="H665" s="139">
        <f t="shared" si="572"/>
        <v>0</v>
      </c>
      <c r="I665" s="137">
        <f t="shared" si="572"/>
        <v>0</v>
      </c>
      <c r="J665" s="139">
        <f t="shared" si="572"/>
        <v>0</v>
      </c>
      <c r="K665" s="137">
        <f t="shared" si="572"/>
        <v>7</v>
      </c>
      <c r="L665" s="139">
        <f t="shared" si="572"/>
        <v>4.6052631578947372</v>
      </c>
      <c r="M665" s="137">
        <f t="shared" si="572"/>
        <v>129</v>
      </c>
      <c r="N665" s="139">
        <f t="shared" si="572"/>
        <v>84.868421052631575</v>
      </c>
      <c r="O665" s="137">
        <f t="shared" si="572"/>
        <v>16</v>
      </c>
      <c r="P665" s="140">
        <f t="shared" si="572"/>
        <v>10.526315789473685</v>
      </c>
      <c r="Q665" s="172"/>
    </row>
    <row r="666" spans="1:17" s="76" customFormat="1" ht="18" customHeight="1">
      <c r="A666" s="260"/>
      <c r="B666" s="84" t="s">
        <v>318</v>
      </c>
      <c r="C666" s="146">
        <f t="shared" ref="C666:P666" si="573">C455</f>
        <v>100</v>
      </c>
      <c r="D666" s="147">
        <f t="shared" si="573"/>
        <v>7</v>
      </c>
      <c r="E666" s="147">
        <f t="shared" si="573"/>
        <v>83</v>
      </c>
      <c r="F666" s="148">
        <f t="shared" si="573"/>
        <v>17</v>
      </c>
      <c r="G666" s="147">
        <f t="shared" si="573"/>
        <v>0</v>
      </c>
      <c r="H666" s="149">
        <f t="shared" si="573"/>
        <v>0</v>
      </c>
      <c r="I666" s="147">
        <f t="shared" si="573"/>
        <v>4</v>
      </c>
      <c r="J666" s="149">
        <f t="shared" si="573"/>
        <v>4</v>
      </c>
      <c r="K666" s="147">
        <f t="shared" si="573"/>
        <v>10</v>
      </c>
      <c r="L666" s="149">
        <f t="shared" si="573"/>
        <v>10</v>
      </c>
      <c r="M666" s="147">
        <f t="shared" si="573"/>
        <v>73</v>
      </c>
      <c r="N666" s="149">
        <f t="shared" si="573"/>
        <v>73</v>
      </c>
      <c r="O666" s="147">
        <f t="shared" si="573"/>
        <v>13</v>
      </c>
      <c r="P666" s="150">
        <f t="shared" si="573"/>
        <v>13</v>
      </c>
      <c r="Q666" s="173"/>
    </row>
    <row r="667" spans="1:17" s="76" customFormat="1" ht="18" customHeight="1">
      <c r="A667" s="260"/>
      <c r="B667" s="84" t="s">
        <v>326</v>
      </c>
      <c r="C667" s="146">
        <f t="shared" ref="C667:P667" si="574">C458</f>
        <v>38</v>
      </c>
      <c r="D667" s="147">
        <f t="shared" si="574"/>
        <v>4</v>
      </c>
      <c r="E667" s="147">
        <f t="shared" si="574"/>
        <v>34</v>
      </c>
      <c r="F667" s="148">
        <f t="shared" si="574"/>
        <v>4</v>
      </c>
      <c r="G667" s="147">
        <f t="shared" si="574"/>
        <v>3</v>
      </c>
      <c r="H667" s="149">
        <f t="shared" si="574"/>
        <v>7.8947368421052628</v>
      </c>
      <c r="I667" s="147">
        <f t="shared" si="574"/>
        <v>5</v>
      </c>
      <c r="J667" s="149">
        <f t="shared" si="574"/>
        <v>13.157894736842104</v>
      </c>
      <c r="K667" s="147">
        <f t="shared" si="574"/>
        <v>13</v>
      </c>
      <c r="L667" s="149">
        <f t="shared" si="574"/>
        <v>34.210526315789473</v>
      </c>
      <c r="M667" s="147">
        <f t="shared" si="574"/>
        <v>17</v>
      </c>
      <c r="N667" s="149">
        <f t="shared" si="574"/>
        <v>44.736842105263158</v>
      </c>
      <c r="O667" s="147">
        <f t="shared" si="574"/>
        <v>0</v>
      </c>
      <c r="P667" s="150">
        <f t="shared" si="574"/>
        <v>0</v>
      </c>
      <c r="Q667" s="147"/>
    </row>
    <row r="668" spans="1:17" s="76" customFormat="1" ht="18" customHeight="1">
      <c r="A668" s="260"/>
      <c r="B668" s="84" t="s">
        <v>321</v>
      </c>
      <c r="C668" s="146">
        <f t="shared" ref="C668:P668" si="575">C466</f>
        <v>73</v>
      </c>
      <c r="D668" s="147">
        <f t="shared" si="575"/>
        <v>0</v>
      </c>
      <c r="E668" s="147">
        <f t="shared" si="575"/>
        <v>66</v>
      </c>
      <c r="F668" s="148">
        <f t="shared" si="575"/>
        <v>7</v>
      </c>
      <c r="G668" s="147">
        <f t="shared" si="575"/>
        <v>0</v>
      </c>
      <c r="H668" s="149">
        <f t="shared" si="575"/>
        <v>0</v>
      </c>
      <c r="I668" s="147">
        <f t="shared" si="575"/>
        <v>1</v>
      </c>
      <c r="J668" s="149">
        <f t="shared" si="575"/>
        <v>1.3698630136986301</v>
      </c>
      <c r="K668" s="147">
        <f t="shared" si="575"/>
        <v>13</v>
      </c>
      <c r="L668" s="149">
        <f t="shared" si="575"/>
        <v>17.80821917808219</v>
      </c>
      <c r="M668" s="147">
        <f t="shared" si="575"/>
        <v>58</v>
      </c>
      <c r="N668" s="149">
        <f t="shared" si="575"/>
        <v>79.452054794520549</v>
      </c>
      <c r="O668" s="147">
        <f t="shared" si="575"/>
        <v>1</v>
      </c>
      <c r="P668" s="150">
        <f t="shared" si="575"/>
        <v>1.3698630136986301</v>
      </c>
      <c r="Q668" s="147"/>
    </row>
    <row r="669" spans="1:17" s="76" customFormat="1" ht="18" customHeight="1">
      <c r="A669" s="260"/>
      <c r="B669" s="84" t="s">
        <v>320</v>
      </c>
      <c r="C669" s="146">
        <f t="shared" ref="C669:P669" si="576">C470</f>
        <v>55</v>
      </c>
      <c r="D669" s="147">
        <f t="shared" si="576"/>
        <v>6</v>
      </c>
      <c r="E669" s="147">
        <f t="shared" si="576"/>
        <v>48</v>
      </c>
      <c r="F669" s="148">
        <f t="shared" si="576"/>
        <v>7</v>
      </c>
      <c r="G669" s="147">
        <f t="shared" si="576"/>
        <v>0</v>
      </c>
      <c r="H669" s="149">
        <f t="shared" si="576"/>
        <v>0</v>
      </c>
      <c r="I669" s="147">
        <f t="shared" si="576"/>
        <v>0</v>
      </c>
      <c r="J669" s="149">
        <f t="shared" si="576"/>
        <v>0</v>
      </c>
      <c r="K669" s="147">
        <f t="shared" si="576"/>
        <v>4</v>
      </c>
      <c r="L669" s="149">
        <f t="shared" si="576"/>
        <v>7.2727272727272725</v>
      </c>
      <c r="M669" s="147">
        <f t="shared" si="576"/>
        <v>47</v>
      </c>
      <c r="N669" s="149">
        <f t="shared" si="576"/>
        <v>85.454545454545453</v>
      </c>
      <c r="O669" s="147">
        <f t="shared" si="576"/>
        <v>4</v>
      </c>
      <c r="P669" s="150">
        <f t="shared" si="576"/>
        <v>7.2727272727272725</v>
      </c>
      <c r="Q669" s="147"/>
    </row>
    <row r="670" spans="1:17" s="76" customFormat="1" ht="18" customHeight="1">
      <c r="A670" s="260"/>
      <c r="B670" s="84" t="s">
        <v>319</v>
      </c>
      <c r="C670" s="146">
        <f t="shared" ref="C670:P670" si="577">C475</f>
        <v>102</v>
      </c>
      <c r="D670" s="147">
        <f t="shared" si="577"/>
        <v>25</v>
      </c>
      <c r="E670" s="147">
        <f t="shared" si="577"/>
        <v>84</v>
      </c>
      <c r="F670" s="148">
        <f t="shared" si="577"/>
        <v>18</v>
      </c>
      <c r="G670" s="147">
        <f t="shared" si="577"/>
        <v>0</v>
      </c>
      <c r="H670" s="149">
        <f t="shared" si="577"/>
        <v>0</v>
      </c>
      <c r="I670" s="147">
        <f t="shared" si="577"/>
        <v>6</v>
      </c>
      <c r="J670" s="149">
        <f t="shared" si="577"/>
        <v>5.882352941176471</v>
      </c>
      <c r="K670" s="147">
        <f t="shared" si="577"/>
        <v>7</v>
      </c>
      <c r="L670" s="149">
        <f t="shared" si="577"/>
        <v>6.8627450980392153</v>
      </c>
      <c r="M670" s="147">
        <f t="shared" si="577"/>
        <v>81</v>
      </c>
      <c r="N670" s="149">
        <f t="shared" si="577"/>
        <v>79.411764705882348</v>
      </c>
      <c r="O670" s="147">
        <f t="shared" si="577"/>
        <v>8</v>
      </c>
      <c r="P670" s="150">
        <f t="shared" si="577"/>
        <v>7.8431372549019605</v>
      </c>
      <c r="Q670" s="147"/>
    </row>
    <row r="671" spans="1:17" s="76" customFormat="1" ht="18" customHeight="1">
      <c r="A671" s="261"/>
      <c r="B671" s="84" t="s">
        <v>472</v>
      </c>
      <c r="C671" s="141">
        <f t="shared" ref="C671:P671" si="578">C479</f>
        <v>77</v>
      </c>
      <c r="D671" s="142">
        <f t="shared" si="578"/>
        <v>22</v>
      </c>
      <c r="E671" s="142">
        <f t="shared" si="578"/>
        <v>65</v>
      </c>
      <c r="F671" s="143">
        <f t="shared" si="578"/>
        <v>12</v>
      </c>
      <c r="G671" s="142">
        <f t="shared" si="578"/>
        <v>0</v>
      </c>
      <c r="H671" s="144">
        <f t="shared" si="578"/>
        <v>0</v>
      </c>
      <c r="I671" s="142">
        <f t="shared" si="578"/>
        <v>4</v>
      </c>
      <c r="J671" s="144">
        <f t="shared" si="578"/>
        <v>5.1948051948051948</v>
      </c>
      <c r="K671" s="142">
        <f t="shared" si="578"/>
        <v>16</v>
      </c>
      <c r="L671" s="144">
        <f t="shared" si="578"/>
        <v>20.779220779220779</v>
      </c>
      <c r="M671" s="142">
        <f t="shared" si="578"/>
        <v>51</v>
      </c>
      <c r="N671" s="144">
        <f t="shared" si="578"/>
        <v>66.233766233766232</v>
      </c>
      <c r="O671" s="142">
        <f t="shared" si="578"/>
        <v>6</v>
      </c>
      <c r="P671" s="145">
        <f t="shared" si="578"/>
        <v>7.7922077922077921</v>
      </c>
      <c r="Q671" s="142"/>
    </row>
    <row r="672" spans="1:17" s="76" customFormat="1" ht="18" customHeight="1">
      <c r="A672" s="259">
        <v>7</v>
      </c>
      <c r="B672" s="82" t="s">
        <v>322</v>
      </c>
      <c r="C672" s="136">
        <f t="shared" ref="C672:P672" si="579">C507</f>
        <v>137</v>
      </c>
      <c r="D672" s="137">
        <f t="shared" si="579"/>
        <v>114</v>
      </c>
      <c r="E672" s="137">
        <f t="shared" si="579"/>
        <v>59</v>
      </c>
      <c r="F672" s="138">
        <f t="shared" si="579"/>
        <v>78</v>
      </c>
      <c r="G672" s="137">
        <f t="shared" si="579"/>
        <v>9</v>
      </c>
      <c r="H672" s="139">
        <f t="shared" si="579"/>
        <v>6.5693430656934311</v>
      </c>
      <c r="I672" s="137">
        <f t="shared" si="579"/>
        <v>18</v>
      </c>
      <c r="J672" s="139">
        <f t="shared" si="579"/>
        <v>13.138686131386862</v>
      </c>
      <c r="K672" s="137">
        <f t="shared" si="579"/>
        <v>26</v>
      </c>
      <c r="L672" s="139">
        <f t="shared" si="579"/>
        <v>18.978102189781023</v>
      </c>
      <c r="M672" s="137">
        <f t="shared" si="579"/>
        <v>81</v>
      </c>
      <c r="N672" s="139">
        <f t="shared" si="579"/>
        <v>59.124087591240873</v>
      </c>
      <c r="O672" s="137">
        <f t="shared" si="579"/>
        <v>3</v>
      </c>
      <c r="P672" s="140">
        <f t="shared" si="579"/>
        <v>2.1897810218978102</v>
      </c>
      <c r="Q672" s="137"/>
    </row>
    <row r="673" spans="1:17" s="76" customFormat="1" ht="18" customHeight="1">
      <c r="A673" s="260"/>
      <c r="B673" s="83" t="s">
        <v>323</v>
      </c>
      <c r="C673" s="141">
        <f t="shared" ref="C673:P673" si="580">C513</f>
        <v>115</v>
      </c>
      <c r="D673" s="142">
        <f t="shared" si="580"/>
        <v>64</v>
      </c>
      <c r="E673" s="142">
        <f t="shared" si="580"/>
        <v>56</v>
      </c>
      <c r="F673" s="143">
        <f t="shared" si="580"/>
        <v>59</v>
      </c>
      <c r="G673" s="142">
        <f t="shared" si="580"/>
        <v>3</v>
      </c>
      <c r="H673" s="144">
        <f t="shared" si="580"/>
        <v>2.6086956521739131</v>
      </c>
      <c r="I673" s="142">
        <f t="shared" si="580"/>
        <v>5</v>
      </c>
      <c r="J673" s="144">
        <f t="shared" si="580"/>
        <v>4.3478260869565215</v>
      </c>
      <c r="K673" s="142">
        <f t="shared" si="580"/>
        <v>10</v>
      </c>
      <c r="L673" s="144">
        <f t="shared" si="580"/>
        <v>8.695652173913043</v>
      </c>
      <c r="M673" s="142">
        <f t="shared" si="580"/>
        <v>91</v>
      </c>
      <c r="N673" s="144">
        <f t="shared" si="580"/>
        <v>79.130434782608702</v>
      </c>
      <c r="O673" s="142">
        <f t="shared" si="580"/>
        <v>6</v>
      </c>
      <c r="P673" s="145">
        <f t="shared" si="580"/>
        <v>5.2173913043478262</v>
      </c>
      <c r="Q673" s="142"/>
    </row>
    <row r="674" spans="1:17" s="76" customFormat="1" ht="18" customHeight="1">
      <c r="A674" s="260"/>
      <c r="B674" s="82" t="s">
        <v>322</v>
      </c>
      <c r="C674" s="136">
        <f t="shared" ref="C674:P674" si="581">C519</f>
        <v>104</v>
      </c>
      <c r="D674" s="137">
        <f t="shared" si="581"/>
        <v>90</v>
      </c>
      <c r="E674" s="137">
        <f t="shared" si="581"/>
        <v>80</v>
      </c>
      <c r="F674" s="138">
        <f t="shared" si="581"/>
        <v>24</v>
      </c>
      <c r="G674" s="137">
        <f t="shared" si="581"/>
        <v>0</v>
      </c>
      <c r="H674" s="139">
        <f t="shared" si="581"/>
        <v>0</v>
      </c>
      <c r="I674" s="137">
        <f t="shared" si="581"/>
        <v>8</v>
      </c>
      <c r="J674" s="139">
        <f t="shared" si="581"/>
        <v>7.6923076923076925</v>
      </c>
      <c r="K674" s="137">
        <f t="shared" si="581"/>
        <v>21</v>
      </c>
      <c r="L674" s="139">
        <f t="shared" si="581"/>
        <v>20.192307692307693</v>
      </c>
      <c r="M674" s="137">
        <f t="shared" si="581"/>
        <v>67</v>
      </c>
      <c r="N674" s="139">
        <f t="shared" si="581"/>
        <v>64.42307692307692</v>
      </c>
      <c r="O674" s="137">
        <f t="shared" si="581"/>
        <v>8</v>
      </c>
      <c r="P674" s="140">
        <f t="shared" si="581"/>
        <v>7.6923076923076925</v>
      </c>
      <c r="Q674" s="137"/>
    </row>
    <row r="675" spans="1:17" s="76" customFormat="1" ht="18" customHeight="1">
      <c r="A675" s="260"/>
      <c r="B675" s="166" t="s">
        <v>323</v>
      </c>
      <c r="C675" s="146">
        <f t="shared" ref="C675:P675" si="582">C528</f>
        <v>153</v>
      </c>
      <c r="D675" s="147">
        <f t="shared" si="582"/>
        <v>90</v>
      </c>
      <c r="E675" s="147">
        <f t="shared" si="582"/>
        <v>118</v>
      </c>
      <c r="F675" s="148">
        <f t="shared" si="582"/>
        <v>35</v>
      </c>
      <c r="G675" s="147">
        <f t="shared" si="582"/>
        <v>0</v>
      </c>
      <c r="H675" s="149">
        <f t="shared" si="582"/>
        <v>0</v>
      </c>
      <c r="I675" s="147">
        <f t="shared" si="582"/>
        <v>2</v>
      </c>
      <c r="J675" s="149">
        <f t="shared" si="582"/>
        <v>1.3071895424836601</v>
      </c>
      <c r="K675" s="147">
        <f t="shared" si="582"/>
        <v>21</v>
      </c>
      <c r="L675" s="149">
        <f t="shared" si="582"/>
        <v>13.725490196078431</v>
      </c>
      <c r="M675" s="147">
        <f t="shared" si="582"/>
        <v>111</v>
      </c>
      <c r="N675" s="149">
        <f t="shared" si="582"/>
        <v>72.549019607843135</v>
      </c>
      <c r="O675" s="147">
        <f t="shared" si="582"/>
        <v>19</v>
      </c>
      <c r="P675" s="150">
        <f t="shared" si="582"/>
        <v>12.418300653594772</v>
      </c>
      <c r="Q675" s="147"/>
    </row>
    <row r="676" spans="1:17" s="76" customFormat="1" ht="18" customHeight="1">
      <c r="A676" s="261"/>
      <c r="B676" s="83" t="s">
        <v>475</v>
      </c>
      <c r="C676" s="161">
        <f t="shared" ref="C676:P676" si="583">C531</f>
        <v>18</v>
      </c>
      <c r="D676" s="162">
        <f t="shared" si="583"/>
        <v>9</v>
      </c>
      <c r="E676" s="162">
        <f t="shared" si="583"/>
        <v>15</v>
      </c>
      <c r="F676" s="163">
        <f t="shared" si="583"/>
        <v>3</v>
      </c>
      <c r="G676" s="162">
        <f t="shared" si="583"/>
        <v>0</v>
      </c>
      <c r="H676" s="164">
        <f t="shared" si="583"/>
        <v>0</v>
      </c>
      <c r="I676" s="162">
        <f t="shared" si="583"/>
        <v>0</v>
      </c>
      <c r="J676" s="164">
        <f t="shared" si="583"/>
        <v>0</v>
      </c>
      <c r="K676" s="162">
        <f t="shared" si="583"/>
        <v>2</v>
      </c>
      <c r="L676" s="164">
        <f t="shared" si="583"/>
        <v>11.111111111111111</v>
      </c>
      <c r="M676" s="162">
        <f t="shared" si="583"/>
        <v>16</v>
      </c>
      <c r="N676" s="164">
        <f t="shared" si="583"/>
        <v>88.888888888888886</v>
      </c>
      <c r="O676" s="162">
        <f t="shared" si="583"/>
        <v>0</v>
      </c>
      <c r="P676" s="165">
        <f t="shared" si="583"/>
        <v>0</v>
      </c>
      <c r="Q676" s="162"/>
    </row>
    <row r="677" spans="1:17" s="72" customFormat="1" ht="18" customHeight="1">
      <c r="A677" s="262" t="s">
        <v>0</v>
      </c>
      <c r="B677" s="262" t="s">
        <v>18</v>
      </c>
      <c r="C677" s="245" t="s">
        <v>8</v>
      </c>
      <c r="D677" s="245"/>
      <c r="E677" s="245"/>
      <c r="F677" s="245"/>
      <c r="G677" s="245" t="s">
        <v>16</v>
      </c>
      <c r="H677" s="245"/>
      <c r="I677" s="245"/>
      <c r="J677" s="245"/>
      <c r="K677" s="245"/>
      <c r="L677" s="245"/>
      <c r="M677" s="245"/>
      <c r="N677" s="245"/>
      <c r="O677" s="245"/>
      <c r="P677" s="245"/>
      <c r="Q677" s="208" t="s">
        <v>510</v>
      </c>
    </row>
    <row r="678" spans="1:17" s="72" customFormat="1" ht="18" customHeight="1">
      <c r="A678" s="262"/>
      <c r="B678" s="262"/>
      <c r="C678" s="245" t="s">
        <v>9</v>
      </c>
      <c r="D678" s="245" t="s">
        <v>10</v>
      </c>
      <c r="E678" s="245" t="s">
        <v>1</v>
      </c>
      <c r="F678" s="245" t="s">
        <v>2</v>
      </c>
      <c r="G678" s="245" t="s">
        <v>11</v>
      </c>
      <c r="H678" s="245"/>
      <c r="I678" s="245" t="s">
        <v>12</v>
      </c>
      <c r="J678" s="245"/>
      <c r="K678" s="245" t="s">
        <v>13</v>
      </c>
      <c r="L678" s="245"/>
      <c r="M678" s="245" t="s">
        <v>5</v>
      </c>
      <c r="N678" s="245"/>
      <c r="O678" s="245" t="s">
        <v>14</v>
      </c>
      <c r="P678" s="245"/>
      <c r="Q678" s="209"/>
    </row>
    <row r="679" spans="1:17" ht="18" customHeight="1">
      <c r="A679" s="262"/>
      <c r="B679" s="262"/>
      <c r="C679" s="245"/>
      <c r="D679" s="245"/>
      <c r="E679" s="245"/>
      <c r="F679" s="245"/>
      <c r="G679" s="73" t="s">
        <v>3</v>
      </c>
      <c r="H679" s="73" t="s">
        <v>4</v>
      </c>
      <c r="I679" s="73" t="s">
        <v>3</v>
      </c>
      <c r="J679" s="73" t="s">
        <v>4</v>
      </c>
      <c r="K679" s="73" t="s">
        <v>3</v>
      </c>
      <c r="L679" s="73" t="s">
        <v>4</v>
      </c>
      <c r="M679" s="73" t="s">
        <v>3</v>
      </c>
      <c r="N679" s="73" t="s">
        <v>4</v>
      </c>
      <c r="O679" s="73" t="s">
        <v>3</v>
      </c>
      <c r="P679" s="73" t="s">
        <v>4</v>
      </c>
      <c r="Q679" s="210"/>
    </row>
    <row r="680" spans="1:17" s="76" customFormat="1" ht="24.95" customHeight="1">
      <c r="A680" s="255">
        <v>8</v>
      </c>
      <c r="B680" s="82" t="s">
        <v>324</v>
      </c>
      <c r="C680" s="136">
        <f t="shared" ref="C680:P680" si="584">C563</f>
        <v>90</v>
      </c>
      <c r="D680" s="137">
        <f t="shared" si="584"/>
        <v>53</v>
      </c>
      <c r="E680" s="137">
        <f t="shared" si="584"/>
        <v>37</v>
      </c>
      <c r="F680" s="138">
        <f t="shared" si="584"/>
        <v>53</v>
      </c>
      <c r="G680" s="137">
        <f t="shared" si="584"/>
        <v>0</v>
      </c>
      <c r="H680" s="139">
        <f t="shared" si="584"/>
        <v>0</v>
      </c>
      <c r="I680" s="137">
        <f t="shared" si="584"/>
        <v>9</v>
      </c>
      <c r="J680" s="139">
        <f t="shared" si="584"/>
        <v>10</v>
      </c>
      <c r="K680" s="137">
        <f t="shared" si="584"/>
        <v>19</v>
      </c>
      <c r="L680" s="139">
        <f t="shared" si="584"/>
        <v>21.111111111111111</v>
      </c>
      <c r="M680" s="137">
        <f t="shared" si="584"/>
        <v>62</v>
      </c>
      <c r="N680" s="139">
        <f t="shared" si="584"/>
        <v>68.888888888888886</v>
      </c>
      <c r="O680" s="137">
        <f t="shared" si="584"/>
        <v>0</v>
      </c>
      <c r="P680" s="140">
        <f t="shared" si="584"/>
        <v>0</v>
      </c>
      <c r="Q680" s="137"/>
    </row>
    <row r="681" spans="1:17" s="76" customFormat="1" ht="24.95" customHeight="1">
      <c r="A681" s="256"/>
      <c r="B681" s="83" t="s">
        <v>324</v>
      </c>
      <c r="C681" s="141">
        <f t="shared" ref="C681:P681" si="585">C570</f>
        <v>196</v>
      </c>
      <c r="D681" s="142">
        <f t="shared" si="585"/>
        <v>121</v>
      </c>
      <c r="E681" s="142">
        <f t="shared" si="585"/>
        <v>176</v>
      </c>
      <c r="F681" s="143">
        <f t="shared" si="585"/>
        <v>20</v>
      </c>
      <c r="G681" s="142">
        <f t="shared" si="585"/>
        <v>0</v>
      </c>
      <c r="H681" s="144">
        <f t="shared" si="585"/>
        <v>0</v>
      </c>
      <c r="I681" s="142">
        <f t="shared" si="585"/>
        <v>1</v>
      </c>
      <c r="J681" s="144">
        <f t="shared" si="585"/>
        <v>0.51020408163265307</v>
      </c>
      <c r="K681" s="142">
        <f t="shared" si="585"/>
        <v>16</v>
      </c>
      <c r="L681" s="144">
        <f t="shared" si="585"/>
        <v>8.1632653061224492</v>
      </c>
      <c r="M681" s="142">
        <f t="shared" si="585"/>
        <v>144</v>
      </c>
      <c r="N681" s="144">
        <f t="shared" si="585"/>
        <v>73.469387755102048</v>
      </c>
      <c r="O681" s="142">
        <f t="shared" si="585"/>
        <v>35</v>
      </c>
      <c r="P681" s="145">
        <f t="shared" si="585"/>
        <v>17.857142857142858</v>
      </c>
      <c r="Q681" s="173"/>
    </row>
    <row r="682" spans="1:17" s="76" customFormat="1" ht="24.95" customHeight="1">
      <c r="A682" s="255">
        <v>9</v>
      </c>
      <c r="B682" s="82" t="s">
        <v>471</v>
      </c>
      <c r="C682" s="136">
        <f t="shared" ref="C682:P682" si="586">C594</f>
        <v>57</v>
      </c>
      <c r="D682" s="137">
        <f t="shared" si="586"/>
        <v>1</v>
      </c>
      <c r="E682" s="137">
        <f t="shared" si="586"/>
        <v>13</v>
      </c>
      <c r="F682" s="138">
        <f t="shared" si="586"/>
        <v>44</v>
      </c>
      <c r="G682" s="137">
        <f t="shared" si="586"/>
        <v>2</v>
      </c>
      <c r="H682" s="139">
        <f t="shared" si="586"/>
        <v>3.5087719298245612</v>
      </c>
      <c r="I682" s="137">
        <f t="shared" si="586"/>
        <v>7</v>
      </c>
      <c r="J682" s="139">
        <f t="shared" si="586"/>
        <v>12.280701754385966</v>
      </c>
      <c r="K682" s="137">
        <f t="shared" si="586"/>
        <v>12</v>
      </c>
      <c r="L682" s="139">
        <f t="shared" si="586"/>
        <v>21.05263157894737</v>
      </c>
      <c r="M682" s="137">
        <f t="shared" si="586"/>
        <v>36</v>
      </c>
      <c r="N682" s="139">
        <f t="shared" si="586"/>
        <v>63.157894736842103</v>
      </c>
      <c r="O682" s="137">
        <f t="shared" si="586"/>
        <v>0</v>
      </c>
      <c r="P682" s="140">
        <f t="shared" si="586"/>
        <v>0</v>
      </c>
      <c r="Q682" s="137"/>
    </row>
    <row r="683" spans="1:17" s="76" customFormat="1" ht="24.95" customHeight="1">
      <c r="A683" s="256"/>
      <c r="B683" s="83" t="s">
        <v>471</v>
      </c>
      <c r="C683" s="141">
        <f t="shared" ref="C683:P683" si="587">C598</f>
        <v>20</v>
      </c>
      <c r="D683" s="142">
        <f t="shared" si="587"/>
        <v>0</v>
      </c>
      <c r="E683" s="142">
        <f t="shared" si="587"/>
        <v>13</v>
      </c>
      <c r="F683" s="143">
        <f t="shared" si="587"/>
        <v>7</v>
      </c>
      <c r="G683" s="142">
        <f t="shared" si="587"/>
        <v>0</v>
      </c>
      <c r="H683" s="144">
        <f t="shared" si="587"/>
        <v>0</v>
      </c>
      <c r="I683" s="142">
        <f t="shared" si="587"/>
        <v>0</v>
      </c>
      <c r="J683" s="144">
        <f t="shared" si="587"/>
        <v>0</v>
      </c>
      <c r="K683" s="142">
        <f t="shared" si="587"/>
        <v>0</v>
      </c>
      <c r="L683" s="144">
        <f t="shared" si="587"/>
        <v>0</v>
      </c>
      <c r="M683" s="142">
        <f t="shared" si="587"/>
        <v>20</v>
      </c>
      <c r="N683" s="144">
        <f t="shared" si="587"/>
        <v>100</v>
      </c>
      <c r="O683" s="142">
        <f t="shared" si="587"/>
        <v>0</v>
      </c>
      <c r="P683" s="145">
        <f t="shared" si="587"/>
        <v>0</v>
      </c>
      <c r="Q683" s="142"/>
    </row>
    <row r="684" spans="1:17" s="76" customFormat="1" ht="24.95" customHeight="1">
      <c r="A684" s="257" t="s">
        <v>327</v>
      </c>
      <c r="B684" s="258"/>
      <c r="C684" s="128">
        <f>SUM(C620:C683)</f>
        <v>8631</v>
      </c>
      <c r="D684" s="128">
        <f t="shared" ref="D684:O684" si="588">SUM(D620:D683)</f>
        <v>989</v>
      </c>
      <c r="E684" s="128">
        <f t="shared" si="588"/>
        <v>3769</v>
      </c>
      <c r="F684" s="128">
        <f t="shared" si="588"/>
        <v>4862</v>
      </c>
      <c r="G684" s="128">
        <f t="shared" si="588"/>
        <v>151</v>
      </c>
      <c r="H684" s="129">
        <f>G684*100/C684</f>
        <v>1.7495075889236473</v>
      </c>
      <c r="I684" s="128">
        <f t="shared" si="588"/>
        <v>372</v>
      </c>
      <c r="J684" s="129">
        <f>I684*100/C684</f>
        <v>4.3100451859575948</v>
      </c>
      <c r="K684" s="128">
        <f t="shared" si="588"/>
        <v>1175</v>
      </c>
      <c r="L684" s="129">
        <f>K684*100/C684</f>
        <v>13.613717993280037</v>
      </c>
      <c r="M684" s="128">
        <f t="shared" si="588"/>
        <v>6483</v>
      </c>
      <c r="N684" s="129">
        <f>M684*100/C684</f>
        <v>75.112964893986785</v>
      </c>
      <c r="O684" s="128">
        <f t="shared" si="588"/>
        <v>450</v>
      </c>
      <c r="P684" s="130">
        <f>O684*100/C684</f>
        <v>5.2137643378519289</v>
      </c>
      <c r="Q684" s="176" t="s">
        <v>497</v>
      </c>
    </row>
    <row r="685" spans="1:17" ht="18" customHeight="1">
      <c r="B685" s="2"/>
      <c r="Q685" s="92"/>
    </row>
    <row r="686" spans="1:17" s="12" customFormat="1" ht="18" customHeight="1">
      <c r="A686" s="2"/>
      <c r="B686" s="33"/>
      <c r="C686" s="2"/>
      <c r="D686" s="2"/>
      <c r="E686" s="2"/>
      <c r="F686" s="2"/>
      <c r="G686" s="2"/>
      <c r="H686" s="2"/>
      <c r="I686" s="2"/>
      <c r="J686" s="2"/>
      <c r="K686" s="2"/>
      <c r="L686" s="221" t="s">
        <v>507</v>
      </c>
      <c r="M686" s="221"/>
      <c r="N686" s="221"/>
      <c r="O686" s="221"/>
      <c r="P686" s="221"/>
      <c r="Q686" s="221"/>
    </row>
    <row r="687" spans="1:17" s="12" customFormat="1" ht="18" customHeight="1">
      <c r="A687" s="2"/>
      <c r="B687" s="9"/>
      <c r="C687" s="9"/>
      <c r="D687" s="9"/>
      <c r="E687" s="9"/>
      <c r="F687" s="9"/>
      <c r="G687" s="9"/>
      <c r="H687" s="9"/>
      <c r="I687" s="9"/>
      <c r="J687" s="2"/>
      <c r="K687" s="2"/>
      <c r="L687" s="205" t="s">
        <v>19</v>
      </c>
      <c r="M687" s="205"/>
      <c r="N687" s="205"/>
      <c r="O687" s="205"/>
      <c r="P687" s="205"/>
      <c r="Q687" s="205"/>
    </row>
    <row r="688" spans="1:17" s="12" customFormat="1" ht="18" customHeight="1">
      <c r="A688" s="205" t="s">
        <v>205</v>
      </c>
      <c r="B688" s="205"/>
      <c r="C688" s="205"/>
      <c r="D688" s="205"/>
      <c r="E688" s="205"/>
      <c r="F688" s="205"/>
      <c r="G688" s="205"/>
      <c r="H688" s="205"/>
      <c r="I688" s="205"/>
      <c r="J688" s="2"/>
      <c r="K688" s="2"/>
      <c r="L688" s="205" t="s">
        <v>17</v>
      </c>
      <c r="M688" s="205"/>
      <c r="N688" s="205"/>
      <c r="O688" s="205"/>
      <c r="P688" s="205"/>
      <c r="Q688" s="205"/>
    </row>
    <row r="689" spans="1:17" s="12" customFormat="1" ht="18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</row>
    <row r="690" spans="1:17" s="12" customFormat="1" ht="18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</row>
    <row r="691" spans="1:17" s="12" customFormat="1" ht="18" customHeight="1">
      <c r="A691" s="2"/>
      <c r="B691" s="33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</row>
    <row r="692" spans="1:17" s="12" customFormat="1" ht="18" customHeight="1">
      <c r="A692" s="2"/>
      <c r="B692" s="33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</row>
    <row r="693" spans="1:17" s="12" customFormat="1" ht="18" customHeight="1">
      <c r="A693" s="206" t="s">
        <v>481</v>
      </c>
      <c r="B693" s="206"/>
      <c r="C693" s="206"/>
      <c r="D693" s="206"/>
      <c r="E693" s="206"/>
      <c r="F693" s="206"/>
      <c r="G693" s="206"/>
      <c r="H693" s="206"/>
      <c r="I693" s="206"/>
      <c r="J693" s="2"/>
      <c r="K693" s="2"/>
      <c r="L693" s="206" t="s">
        <v>57</v>
      </c>
      <c r="M693" s="206"/>
      <c r="N693" s="206"/>
      <c r="O693" s="206"/>
      <c r="P693" s="206"/>
      <c r="Q693" s="206"/>
    </row>
    <row r="694" spans="1:17" ht="18" customHeight="1"/>
    <row r="695" spans="1:17" ht="18" customHeight="1"/>
    <row r="696" spans="1:17" ht="18" customHeight="1"/>
    <row r="697" spans="1:17" ht="18" customHeight="1"/>
    <row r="698" spans="1:17" ht="18" customHeight="1"/>
    <row r="699" spans="1:17" ht="18" customHeight="1"/>
    <row r="700" spans="1:17" ht="18" customHeight="1"/>
    <row r="701" spans="1:17" ht="18" customHeight="1"/>
    <row r="702" spans="1:17" ht="18" customHeight="1"/>
    <row r="703" spans="1:17" ht="18" customHeight="1"/>
    <row r="704" spans="1:17" ht="18" customHeight="1"/>
    <row r="705" spans="1:4" s="22" customFormat="1" ht="18" customHeight="1">
      <c r="A705" s="97" t="s">
        <v>52</v>
      </c>
      <c r="B705" s="21"/>
      <c r="C705" s="108">
        <f>SUM(G684,I684,K684,M684)</f>
        <v>8181</v>
      </c>
      <c r="D705" s="109">
        <f>C705*100/C684</f>
        <v>94.786235662148073</v>
      </c>
    </row>
    <row r="706" spans="1:4" s="22" customFormat="1" ht="18" customHeight="1">
      <c r="A706" s="97" t="s">
        <v>499</v>
      </c>
      <c r="B706" s="21"/>
      <c r="C706" s="108">
        <f>O684</f>
        <v>450</v>
      </c>
      <c r="D706" s="109">
        <f>C706*100/C684</f>
        <v>5.2137643378519289</v>
      </c>
    </row>
  </sheetData>
  <mergeCells count="665">
    <mergeCell ref="A650:A652"/>
    <mergeCell ref="I648:J648"/>
    <mergeCell ref="C647:F647"/>
    <mergeCell ref="G647:P647"/>
    <mergeCell ref="Q617:Q619"/>
    <mergeCell ref="K618:L618"/>
    <mergeCell ref="K610:Q610"/>
    <mergeCell ref="D618:D619"/>
    <mergeCell ref="A612:F612"/>
    <mergeCell ref="A614:Q614"/>
    <mergeCell ref="K648:L648"/>
    <mergeCell ref="M648:N648"/>
    <mergeCell ref="O648:P648"/>
    <mergeCell ref="A620:A628"/>
    <mergeCell ref="Q647:Q649"/>
    <mergeCell ref="C648:C649"/>
    <mergeCell ref="D648:D649"/>
    <mergeCell ref="K611:Q611"/>
    <mergeCell ref="A637:A646"/>
    <mergeCell ref="A653:A655"/>
    <mergeCell ref="A563:B563"/>
    <mergeCell ref="A559:F559"/>
    <mergeCell ref="Q677:Q679"/>
    <mergeCell ref="C678:C679"/>
    <mergeCell ref="D678:D679"/>
    <mergeCell ref="E678:E679"/>
    <mergeCell ref="F678:F679"/>
    <mergeCell ref="G678:H678"/>
    <mergeCell ref="Q588:Q590"/>
    <mergeCell ref="A613:F613"/>
    <mergeCell ref="E618:E619"/>
    <mergeCell ref="I618:J618"/>
    <mergeCell ref="L574:Q574"/>
    <mergeCell ref="A575:I575"/>
    <mergeCell ref="L575:Q575"/>
    <mergeCell ref="A580:I580"/>
    <mergeCell ref="L580:Q580"/>
    <mergeCell ref="A610:F610"/>
    <mergeCell ref="A611:F611"/>
    <mergeCell ref="A629:A636"/>
    <mergeCell ref="A656:A671"/>
    <mergeCell ref="A647:A649"/>
    <mergeCell ref="B647:B649"/>
    <mergeCell ref="G44:P44"/>
    <mergeCell ref="A49:F49"/>
    <mergeCell ref="A54:B54"/>
    <mergeCell ref="A581:F581"/>
    <mergeCell ref="K581:Q581"/>
    <mergeCell ref="A582:F582"/>
    <mergeCell ref="K582:Q582"/>
    <mergeCell ref="A583:F583"/>
    <mergeCell ref="K583:Q583"/>
    <mergeCell ref="C521:C522"/>
    <mergeCell ref="D521:D522"/>
    <mergeCell ref="E521:E522"/>
    <mergeCell ref="F521:F522"/>
    <mergeCell ref="G521:H521"/>
    <mergeCell ref="I521:J521"/>
    <mergeCell ref="K521:L521"/>
    <mergeCell ref="M521:N521"/>
    <mergeCell ref="O556:P556"/>
    <mergeCell ref="A555:A557"/>
    <mergeCell ref="B555:B557"/>
    <mergeCell ref="C555:F555"/>
    <mergeCell ref="G555:P555"/>
    <mergeCell ref="M556:N556"/>
    <mergeCell ref="G559:P559"/>
    <mergeCell ref="Q369:Q371"/>
    <mergeCell ref="A413:F413"/>
    <mergeCell ref="G413:P413"/>
    <mergeCell ref="A358:F358"/>
    <mergeCell ref="G589:H589"/>
    <mergeCell ref="I589:J589"/>
    <mergeCell ref="K589:L589"/>
    <mergeCell ref="M589:N589"/>
    <mergeCell ref="O589:P589"/>
    <mergeCell ref="A588:A590"/>
    <mergeCell ref="B588:B590"/>
    <mergeCell ref="C588:F588"/>
    <mergeCell ref="G588:P588"/>
    <mergeCell ref="C589:C590"/>
    <mergeCell ref="D589:D590"/>
    <mergeCell ref="A585:Q585"/>
    <mergeCell ref="A586:Q586"/>
    <mergeCell ref="A565:F565"/>
    <mergeCell ref="G565:P565"/>
    <mergeCell ref="A570:B570"/>
    <mergeCell ref="A571:B571"/>
    <mergeCell ref="L573:Q573"/>
    <mergeCell ref="Q425:Q427"/>
    <mergeCell ref="C426:C427"/>
    <mergeCell ref="B66:B68"/>
    <mergeCell ref="C66:F66"/>
    <mergeCell ref="G66:P66"/>
    <mergeCell ref="Q66:Q68"/>
    <mergeCell ref="C67:C68"/>
    <mergeCell ref="D67:D68"/>
    <mergeCell ref="E67:E68"/>
    <mergeCell ref="F67:F68"/>
    <mergeCell ref="G67:H67"/>
    <mergeCell ref="I67:J67"/>
    <mergeCell ref="K67:L67"/>
    <mergeCell ref="M67:N67"/>
    <mergeCell ref="O67:P67"/>
    <mergeCell ref="D426:D427"/>
    <mergeCell ref="E426:E427"/>
    <mergeCell ref="F426:F427"/>
    <mergeCell ref="G426:H426"/>
    <mergeCell ref="I426:J426"/>
    <mergeCell ref="K426:L426"/>
    <mergeCell ref="M426:N426"/>
    <mergeCell ref="O426:P426"/>
    <mergeCell ref="E589:E590"/>
    <mergeCell ref="F589:F590"/>
    <mergeCell ref="F556:F557"/>
    <mergeCell ref="G556:H556"/>
    <mergeCell ref="I556:J556"/>
    <mergeCell ref="K556:L556"/>
    <mergeCell ref="G456:P456"/>
    <mergeCell ref="A438:F438"/>
    <mergeCell ref="G438:P438"/>
    <mergeCell ref="A428:F428"/>
    <mergeCell ref="A425:A427"/>
    <mergeCell ref="K491:Q491"/>
    <mergeCell ref="G445:P445"/>
    <mergeCell ref="A484:I484"/>
    <mergeCell ref="A462:F462"/>
    <mergeCell ref="M460:N460"/>
    <mergeCell ref="A598:B598"/>
    <mergeCell ref="A599:B599"/>
    <mergeCell ref="L601:Q601"/>
    <mergeCell ref="K612:Q612"/>
    <mergeCell ref="B617:B619"/>
    <mergeCell ref="A584:F584"/>
    <mergeCell ref="O618:P618"/>
    <mergeCell ref="A592:F592"/>
    <mergeCell ref="G592:P592"/>
    <mergeCell ref="A594:B594"/>
    <mergeCell ref="A596:F596"/>
    <mergeCell ref="G596:P596"/>
    <mergeCell ref="L602:Q602"/>
    <mergeCell ref="A603:I603"/>
    <mergeCell ref="L603:Q603"/>
    <mergeCell ref="A608:I608"/>
    <mergeCell ref="L608:Q608"/>
    <mergeCell ref="A615:Q615"/>
    <mergeCell ref="F618:F619"/>
    <mergeCell ref="G618:H618"/>
    <mergeCell ref="A617:A619"/>
    <mergeCell ref="C618:C619"/>
    <mergeCell ref="C617:F617"/>
    <mergeCell ref="G617:P617"/>
    <mergeCell ref="A377:B377"/>
    <mergeCell ref="L387:Q387"/>
    <mergeCell ref="A373:F373"/>
    <mergeCell ref="L382:Q382"/>
    <mergeCell ref="G362:P362"/>
    <mergeCell ref="M355:N355"/>
    <mergeCell ref="C354:F354"/>
    <mergeCell ref="A415:B415"/>
    <mergeCell ref="D355:D356"/>
    <mergeCell ref="K370:L370"/>
    <mergeCell ref="G373:P373"/>
    <mergeCell ref="K392:Q392"/>
    <mergeCell ref="O400:P400"/>
    <mergeCell ref="K400:L400"/>
    <mergeCell ref="A392:F392"/>
    <mergeCell ref="D400:D401"/>
    <mergeCell ref="E400:E401"/>
    <mergeCell ref="I400:J400"/>
    <mergeCell ref="B399:B401"/>
    <mergeCell ref="A399:A401"/>
    <mergeCell ref="A403:F403"/>
    <mergeCell ref="G400:H400"/>
    <mergeCell ref="A395:F395"/>
    <mergeCell ref="A369:A371"/>
    <mergeCell ref="A396:Q396"/>
    <mergeCell ref="Q399:Q401"/>
    <mergeCell ref="A397:Q397"/>
    <mergeCell ref="A382:I382"/>
    <mergeCell ref="G406:P406"/>
    <mergeCell ref="A378:B378"/>
    <mergeCell ref="A515:F515"/>
    <mergeCell ref="A520:A522"/>
    <mergeCell ref="E287:E288"/>
    <mergeCell ref="M287:N287"/>
    <mergeCell ref="O287:P287"/>
    <mergeCell ref="I355:J355"/>
    <mergeCell ref="M370:N370"/>
    <mergeCell ref="A354:A356"/>
    <mergeCell ref="B425:B427"/>
    <mergeCell ref="C425:F425"/>
    <mergeCell ref="G425:P425"/>
    <mergeCell ref="G416:P416"/>
    <mergeCell ref="A420:B420"/>
    <mergeCell ref="C370:C371"/>
    <mergeCell ref="D370:D371"/>
    <mergeCell ref="E370:E371"/>
    <mergeCell ref="F370:F371"/>
    <mergeCell ref="G370:H370"/>
    <mergeCell ref="Q555:Q557"/>
    <mergeCell ref="C556:C557"/>
    <mergeCell ref="D556:D557"/>
    <mergeCell ref="E556:E557"/>
    <mergeCell ref="A496:Q496"/>
    <mergeCell ref="A551:F551"/>
    <mergeCell ref="A508:F508"/>
    <mergeCell ref="G508:P508"/>
    <mergeCell ref="A502:F502"/>
    <mergeCell ref="A553:Q553"/>
    <mergeCell ref="G515:P515"/>
    <mergeCell ref="M499:N499"/>
    <mergeCell ref="O499:P499"/>
    <mergeCell ref="A513:B513"/>
    <mergeCell ref="B520:B522"/>
    <mergeCell ref="A519:B519"/>
    <mergeCell ref="A548:F548"/>
    <mergeCell ref="K548:Q548"/>
    <mergeCell ref="A549:F549"/>
    <mergeCell ref="K549:Q549"/>
    <mergeCell ref="A552:Q552"/>
    <mergeCell ref="Q520:Q522"/>
    <mergeCell ref="G502:P502"/>
    <mergeCell ref="A529:F529"/>
    <mergeCell ref="A362:F362"/>
    <mergeCell ref="O370:P370"/>
    <mergeCell ref="G358:P358"/>
    <mergeCell ref="E261:E262"/>
    <mergeCell ref="G315:P315"/>
    <mergeCell ref="D319:D320"/>
    <mergeCell ref="E319:E320"/>
    <mergeCell ref="F319:F320"/>
    <mergeCell ref="G319:H319"/>
    <mergeCell ref="I319:J319"/>
    <mergeCell ref="K319:L319"/>
    <mergeCell ref="M319:N319"/>
    <mergeCell ref="O319:P319"/>
    <mergeCell ref="A313:B313"/>
    <mergeCell ref="K355:L355"/>
    <mergeCell ref="C355:C356"/>
    <mergeCell ref="F355:F356"/>
    <mergeCell ref="I370:J370"/>
    <mergeCell ref="A368:B368"/>
    <mergeCell ref="B369:B371"/>
    <mergeCell ref="C369:F369"/>
    <mergeCell ref="G369:P369"/>
    <mergeCell ref="G286:P286"/>
    <mergeCell ref="C287:C288"/>
    <mergeCell ref="A4:F4"/>
    <mergeCell ref="A158:F158"/>
    <mergeCell ref="A159:F159"/>
    <mergeCell ref="A160:F160"/>
    <mergeCell ref="A44:F44"/>
    <mergeCell ref="A48:B48"/>
    <mergeCell ref="A31:A33"/>
    <mergeCell ref="A94:F94"/>
    <mergeCell ref="A95:F95"/>
    <mergeCell ref="A96:F96"/>
    <mergeCell ref="A97:F97"/>
    <mergeCell ref="A98:Q98"/>
    <mergeCell ref="A99:Q99"/>
    <mergeCell ref="A147:B147"/>
    <mergeCell ref="A109:B109"/>
    <mergeCell ref="A136:B136"/>
    <mergeCell ref="A105:F105"/>
    <mergeCell ref="G49:P49"/>
    <mergeCell ref="A8:A10"/>
    <mergeCell ref="B8:B10"/>
    <mergeCell ref="C8:F8"/>
    <mergeCell ref="D9:D10"/>
    <mergeCell ref="A69:F69"/>
    <mergeCell ref="A76:B76"/>
    <mergeCell ref="I226:J226"/>
    <mergeCell ref="K226:L226"/>
    <mergeCell ref="M226:N226"/>
    <mergeCell ref="A315:F315"/>
    <mergeCell ref="A230:B230"/>
    <mergeCell ref="K253:Q253"/>
    <mergeCell ref="K254:Q254"/>
    <mergeCell ref="L240:Q240"/>
    <mergeCell ref="L246:Q246"/>
    <mergeCell ref="A231:F231"/>
    <mergeCell ref="D287:D288"/>
    <mergeCell ref="I261:J261"/>
    <mergeCell ref="O261:P261"/>
    <mergeCell ref="M261:N261"/>
    <mergeCell ref="K261:L261"/>
    <mergeCell ref="A254:F254"/>
    <mergeCell ref="A256:F256"/>
    <mergeCell ref="A255:F255"/>
    <mergeCell ref="A225:A227"/>
    <mergeCell ref="A321:F321"/>
    <mergeCell ref="A317:B317"/>
    <mergeCell ref="D261:D262"/>
    <mergeCell ref="C261:C262"/>
    <mergeCell ref="A253:F253"/>
    <mergeCell ref="C318:F318"/>
    <mergeCell ref="A236:B236"/>
    <mergeCell ref="F287:F288"/>
    <mergeCell ref="G261:H261"/>
    <mergeCell ref="A246:I246"/>
    <mergeCell ref="A237:B237"/>
    <mergeCell ref="A258:Q258"/>
    <mergeCell ref="A257:Q257"/>
    <mergeCell ref="G318:P318"/>
    <mergeCell ref="A318:A320"/>
    <mergeCell ref="B318:B320"/>
    <mergeCell ref="A286:A288"/>
    <mergeCell ref="B286:B288"/>
    <mergeCell ref="C286:F286"/>
    <mergeCell ref="K255:Q255"/>
    <mergeCell ref="A208:B208"/>
    <mergeCell ref="A172:F172"/>
    <mergeCell ref="G186:P186"/>
    <mergeCell ref="G175:P175"/>
    <mergeCell ref="G178:P178"/>
    <mergeCell ref="G231:P231"/>
    <mergeCell ref="G221:P221"/>
    <mergeCell ref="A241:I241"/>
    <mergeCell ref="G209:P209"/>
    <mergeCell ref="G172:P172"/>
    <mergeCell ref="A219:B219"/>
    <mergeCell ref="A221:F221"/>
    <mergeCell ref="A186:F186"/>
    <mergeCell ref="A175:F175"/>
    <mergeCell ref="A177:B177"/>
    <mergeCell ref="A182:F182"/>
    <mergeCell ref="A209:F209"/>
    <mergeCell ref="B225:B227"/>
    <mergeCell ref="A224:B224"/>
    <mergeCell ref="L241:Q241"/>
    <mergeCell ref="D192:D193"/>
    <mergeCell ref="Q225:Q227"/>
    <mergeCell ref="O226:P226"/>
    <mergeCell ref="Q191:Q193"/>
    <mergeCell ref="A458:B458"/>
    <mergeCell ref="A455:B455"/>
    <mergeCell ref="G403:P403"/>
    <mergeCell ref="A393:F393"/>
    <mergeCell ref="A394:F394"/>
    <mergeCell ref="K393:Q393"/>
    <mergeCell ref="K394:Q394"/>
    <mergeCell ref="C399:F399"/>
    <mergeCell ref="C400:C401"/>
    <mergeCell ref="F400:F401"/>
    <mergeCell ref="M400:N400"/>
    <mergeCell ref="A432:F432"/>
    <mergeCell ref="G432:P432"/>
    <mergeCell ref="A434:B434"/>
    <mergeCell ref="A451:F451"/>
    <mergeCell ref="A450:B450"/>
    <mergeCell ref="A443:B443"/>
    <mergeCell ref="A435:F435"/>
    <mergeCell ref="G435:P435"/>
    <mergeCell ref="A437:B437"/>
    <mergeCell ref="A406:F406"/>
    <mergeCell ref="A405:B405"/>
    <mergeCell ref="A412:B412"/>
    <mergeCell ref="A424:B424"/>
    <mergeCell ref="O355:P355"/>
    <mergeCell ref="A335:B335"/>
    <mergeCell ref="Q354:Q356"/>
    <mergeCell ref="B354:B356"/>
    <mergeCell ref="A344:I344"/>
    <mergeCell ref="L344:Q344"/>
    <mergeCell ref="F261:F262"/>
    <mergeCell ref="C260:F260"/>
    <mergeCell ref="Q260:Q262"/>
    <mergeCell ref="A264:F264"/>
    <mergeCell ref="Q318:Q320"/>
    <mergeCell ref="C319:C320"/>
    <mergeCell ref="K347:Q347"/>
    <mergeCell ref="A352:Q352"/>
    <mergeCell ref="B260:B262"/>
    <mergeCell ref="A260:A262"/>
    <mergeCell ref="G260:P260"/>
    <mergeCell ref="L339:Q339"/>
    <mergeCell ref="E355:E356"/>
    <mergeCell ref="G355:H355"/>
    <mergeCell ref="A351:Q351"/>
    <mergeCell ref="A347:F347"/>
    <mergeCell ref="L337:Q337"/>
    <mergeCell ref="L338:Q338"/>
    <mergeCell ref="O460:P460"/>
    <mergeCell ref="L483:Q483"/>
    <mergeCell ref="C499:C500"/>
    <mergeCell ref="G462:P462"/>
    <mergeCell ref="G451:P451"/>
    <mergeCell ref="K460:L460"/>
    <mergeCell ref="A456:F456"/>
    <mergeCell ref="G428:P428"/>
    <mergeCell ref="A431:B431"/>
    <mergeCell ref="E460:E461"/>
    <mergeCell ref="F460:F461"/>
    <mergeCell ref="K493:Q493"/>
    <mergeCell ref="A491:F491"/>
    <mergeCell ref="C459:F459"/>
    <mergeCell ref="G459:P459"/>
    <mergeCell ref="Q459:Q461"/>
    <mergeCell ref="C460:C461"/>
    <mergeCell ref="D460:D461"/>
    <mergeCell ref="G460:H460"/>
    <mergeCell ref="I460:J460"/>
    <mergeCell ref="A459:A461"/>
    <mergeCell ref="B459:B461"/>
    <mergeCell ref="K492:Q492"/>
    <mergeCell ref="L484:Q484"/>
    <mergeCell ref="A471:F471"/>
    <mergeCell ref="G471:P471"/>
    <mergeCell ref="A467:F467"/>
    <mergeCell ref="G467:P467"/>
    <mergeCell ref="A470:B470"/>
    <mergeCell ref="A476:F476"/>
    <mergeCell ref="G476:P476"/>
    <mergeCell ref="A475:B475"/>
    <mergeCell ref="A489:I489"/>
    <mergeCell ref="L489:Q489"/>
    <mergeCell ref="L482:Q482"/>
    <mergeCell ref="A479:B479"/>
    <mergeCell ref="A466:B466"/>
    <mergeCell ref="K499:L499"/>
    <mergeCell ref="A26:B26"/>
    <mergeCell ref="A137:F137"/>
    <mergeCell ref="G137:P137"/>
    <mergeCell ref="K129:L129"/>
    <mergeCell ref="M129:N129"/>
    <mergeCell ref="O129:P129"/>
    <mergeCell ref="G182:P182"/>
    <mergeCell ref="G165:P165"/>
    <mergeCell ref="A151:I151"/>
    <mergeCell ref="A156:I156"/>
    <mergeCell ref="L151:Q151"/>
    <mergeCell ref="K158:Q158"/>
    <mergeCell ref="A171:B171"/>
    <mergeCell ref="G169:P169"/>
    <mergeCell ref="A191:A193"/>
    <mergeCell ref="D226:D227"/>
    <mergeCell ref="E226:E227"/>
    <mergeCell ref="F226:F227"/>
    <mergeCell ref="G226:H226"/>
    <mergeCell ref="L239:Q239"/>
    <mergeCell ref="G264:P264"/>
    <mergeCell ref="K348:Q348"/>
    <mergeCell ref="A56:F56"/>
    <mergeCell ref="K160:Q160"/>
    <mergeCell ref="K159:Q159"/>
    <mergeCell ref="L149:Q149"/>
    <mergeCell ref="L156:Q156"/>
    <mergeCell ref="L150:Q150"/>
    <mergeCell ref="A73:F73"/>
    <mergeCell ref="G73:P73"/>
    <mergeCell ref="G69:P69"/>
    <mergeCell ref="G129:H129"/>
    <mergeCell ref="I129:J129"/>
    <mergeCell ref="G123:P123"/>
    <mergeCell ref="Q101:Q103"/>
    <mergeCell ref="G140:P140"/>
    <mergeCell ref="A122:B122"/>
    <mergeCell ref="A123:F123"/>
    <mergeCell ref="C129:C130"/>
    <mergeCell ref="D129:D130"/>
    <mergeCell ref="E129:E130"/>
    <mergeCell ref="F129:F130"/>
    <mergeCell ref="A116:F116"/>
    <mergeCell ref="C102:C103"/>
    <mergeCell ref="G128:P128"/>
    <mergeCell ref="G116:P116"/>
    <mergeCell ref="B31:B33"/>
    <mergeCell ref="K102:L102"/>
    <mergeCell ref="C31:F31"/>
    <mergeCell ref="A65:B65"/>
    <mergeCell ref="C32:C33"/>
    <mergeCell ref="M32:N32"/>
    <mergeCell ref="O32:P32"/>
    <mergeCell ref="A66:A68"/>
    <mergeCell ref="C101:F101"/>
    <mergeCell ref="G101:P101"/>
    <mergeCell ref="G102:H102"/>
    <mergeCell ref="I102:J102"/>
    <mergeCell ref="O102:P102"/>
    <mergeCell ref="D102:D103"/>
    <mergeCell ref="E102:E103"/>
    <mergeCell ref="F102:F103"/>
    <mergeCell ref="A77:F77"/>
    <mergeCell ref="G77:P77"/>
    <mergeCell ref="A79:B79"/>
    <mergeCell ref="L89:Q89"/>
    <mergeCell ref="L84:Q84"/>
    <mergeCell ref="L82:Q82"/>
    <mergeCell ref="L83:Q83"/>
    <mergeCell ref="A84:I84"/>
    <mergeCell ref="K1:Q1"/>
    <mergeCell ref="K2:Q2"/>
    <mergeCell ref="K3:Q3"/>
    <mergeCell ref="A1:F1"/>
    <mergeCell ref="A2:F2"/>
    <mergeCell ref="A3:F3"/>
    <mergeCell ref="A110:F110"/>
    <mergeCell ref="K96:Q96"/>
    <mergeCell ref="G34:P34"/>
    <mergeCell ref="K9:L9"/>
    <mergeCell ref="G27:P27"/>
    <mergeCell ref="G8:P8"/>
    <mergeCell ref="M9:N9"/>
    <mergeCell ref="O9:P9"/>
    <mergeCell ref="I9:J9"/>
    <mergeCell ref="G12:P12"/>
    <mergeCell ref="G9:H9"/>
    <mergeCell ref="A6:Q6"/>
    <mergeCell ref="G110:P110"/>
    <mergeCell ref="C9:C10"/>
    <mergeCell ref="E9:E10"/>
    <mergeCell ref="F9:F10"/>
    <mergeCell ref="A12:F12"/>
    <mergeCell ref="A27:F27"/>
    <mergeCell ref="A5:Q5"/>
    <mergeCell ref="Q8:Q10"/>
    <mergeCell ref="A169:F169"/>
    <mergeCell ref="I166:J166"/>
    <mergeCell ref="O166:P166"/>
    <mergeCell ref="A30:B30"/>
    <mergeCell ref="A72:B72"/>
    <mergeCell ref="A34:F34"/>
    <mergeCell ref="A80:B80"/>
    <mergeCell ref="A89:I89"/>
    <mergeCell ref="M166:N166"/>
    <mergeCell ref="G31:P31"/>
    <mergeCell ref="Q31:Q33"/>
    <mergeCell ref="D32:D33"/>
    <mergeCell ref="E32:E33"/>
    <mergeCell ref="F32:F33"/>
    <mergeCell ref="G32:H32"/>
    <mergeCell ref="I32:J32"/>
    <mergeCell ref="K32:L32"/>
    <mergeCell ref="A43:B43"/>
    <mergeCell ref="G56:P56"/>
    <mergeCell ref="A163:Q163"/>
    <mergeCell ref="G166:H166"/>
    <mergeCell ref="A142:B142"/>
    <mergeCell ref="L380:Q380"/>
    <mergeCell ref="L381:Q381"/>
    <mergeCell ref="A361:B361"/>
    <mergeCell ref="A550:F550"/>
    <mergeCell ref="K550:Q550"/>
    <mergeCell ref="A387:I387"/>
    <mergeCell ref="A532:B532"/>
    <mergeCell ref="A536:I536"/>
    <mergeCell ref="A416:F416"/>
    <mergeCell ref="A492:F492"/>
    <mergeCell ref="A493:F493"/>
    <mergeCell ref="A480:B480"/>
    <mergeCell ref="A445:F445"/>
    <mergeCell ref="A421:F421"/>
    <mergeCell ref="G421:P421"/>
    <mergeCell ref="G399:P399"/>
    <mergeCell ref="A541:I541"/>
    <mergeCell ref="L541:Q541"/>
    <mergeCell ref="L535:Q535"/>
    <mergeCell ref="G499:H499"/>
    <mergeCell ref="I499:J499"/>
    <mergeCell ref="A498:A500"/>
    <mergeCell ref="A528:B528"/>
    <mergeCell ref="A494:F494"/>
    <mergeCell ref="A693:I693"/>
    <mergeCell ref="L693:Q693"/>
    <mergeCell ref="L686:Q686"/>
    <mergeCell ref="A680:A681"/>
    <mergeCell ref="A684:B684"/>
    <mergeCell ref="L687:Q687"/>
    <mergeCell ref="A688:I688"/>
    <mergeCell ref="L688:Q688"/>
    <mergeCell ref="A672:A676"/>
    <mergeCell ref="O678:P678"/>
    <mergeCell ref="I678:J678"/>
    <mergeCell ref="K678:L678"/>
    <mergeCell ref="M678:N678"/>
    <mergeCell ref="A682:A683"/>
    <mergeCell ref="A677:A679"/>
    <mergeCell ref="B677:B679"/>
    <mergeCell ref="C677:F677"/>
    <mergeCell ref="G677:P677"/>
    <mergeCell ref="C191:F191"/>
    <mergeCell ref="C226:C227"/>
    <mergeCell ref="C192:C193"/>
    <mergeCell ref="L536:Q536"/>
    <mergeCell ref="L534:Q534"/>
    <mergeCell ref="A507:B507"/>
    <mergeCell ref="D499:D500"/>
    <mergeCell ref="C520:F520"/>
    <mergeCell ref="Q498:Q500"/>
    <mergeCell ref="E499:E500"/>
    <mergeCell ref="F499:F500"/>
    <mergeCell ref="B498:B500"/>
    <mergeCell ref="G354:P354"/>
    <mergeCell ref="A348:F348"/>
    <mergeCell ref="G287:H287"/>
    <mergeCell ref="I287:J287"/>
    <mergeCell ref="K287:L287"/>
    <mergeCell ref="A349:F349"/>
    <mergeCell ref="K349:Q349"/>
    <mergeCell ref="A350:F350"/>
    <mergeCell ref="G321:P321"/>
    <mergeCell ref="A334:B334"/>
    <mergeCell ref="A339:I339"/>
    <mergeCell ref="Q286:Q288"/>
    <mergeCell ref="A101:A103"/>
    <mergeCell ref="M102:N102"/>
    <mergeCell ref="Q128:Q130"/>
    <mergeCell ref="A495:Q495"/>
    <mergeCell ref="E648:E649"/>
    <mergeCell ref="F648:F649"/>
    <mergeCell ref="G648:H648"/>
    <mergeCell ref="M618:N618"/>
    <mergeCell ref="G228:P228"/>
    <mergeCell ref="G132:P132"/>
    <mergeCell ref="A228:F228"/>
    <mergeCell ref="G529:P529"/>
    <mergeCell ref="A531:B531"/>
    <mergeCell ref="G520:P520"/>
    <mergeCell ref="O521:P521"/>
    <mergeCell ref="G523:P523"/>
    <mergeCell ref="C498:F498"/>
    <mergeCell ref="A523:F523"/>
    <mergeCell ref="G498:P498"/>
    <mergeCell ref="G225:P225"/>
    <mergeCell ref="K166:L166"/>
    <mergeCell ref="G191:P191"/>
    <mergeCell ref="C225:F225"/>
    <mergeCell ref="B191:B193"/>
    <mergeCell ref="A128:A130"/>
    <mergeCell ref="B128:B130"/>
    <mergeCell ref="C128:F128"/>
    <mergeCell ref="A115:B115"/>
    <mergeCell ref="A174:B174"/>
    <mergeCell ref="F166:F167"/>
    <mergeCell ref="A132:F132"/>
    <mergeCell ref="A140:F140"/>
    <mergeCell ref="A162:Q162"/>
    <mergeCell ref="Q165:Q167"/>
    <mergeCell ref="A139:B139"/>
    <mergeCell ref="A127:B127"/>
    <mergeCell ref="K94:Q94"/>
    <mergeCell ref="K95:Q95"/>
    <mergeCell ref="G105:P105"/>
    <mergeCell ref="E192:E193"/>
    <mergeCell ref="F192:F193"/>
    <mergeCell ref="G192:H192"/>
    <mergeCell ref="I192:J192"/>
    <mergeCell ref="K192:L192"/>
    <mergeCell ref="M192:N192"/>
    <mergeCell ref="O192:P192"/>
    <mergeCell ref="A143:F143"/>
    <mergeCell ref="G143:P143"/>
    <mergeCell ref="A146:B146"/>
    <mergeCell ref="E166:E167"/>
    <mergeCell ref="D166:D167"/>
    <mergeCell ref="A165:A167"/>
    <mergeCell ref="A185:B185"/>
    <mergeCell ref="C166:C167"/>
    <mergeCell ref="A178:F178"/>
    <mergeCell ref="B101:B103"/>
    <mergeCell ref="B165:B167"/>
    <mergeCell ref="C165:F165"/>
    <mergeCell ref="A181:B181"/>
    <mergeCell ref="A161:F161"/>
  </mergeCells>
  <phoneticPr fontId="2" type="noConversion"/>
  <pageMargins left="0.5" right="0.25" top="0.25" bottom="0.5" header="0" footer="0.25"/>
  <pageSetup paperSize="9" orientation="landscape" horizontalDpi="300" verticalDpi="300" r:id="rId1"/>
  <headerFooter alignWithMargins="0">
    <oddFooter>&amp;L&amp;"Times New Roman,Italic"&amp;8TK.KQRL_HK1_2018-2019_Theo khoa ngành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4"/>
  <sheetViews>
    <sheetView view="pageBreakPreview" zoomScaleNormal="75" workbookViewId="0">
      <selection activeCell="I24" sqref="I24"/>
    </sheetView>
  </sheetViews>
  <sheetFormatPr defaultRowHeight="15"/>
  <cols>
    <col min="1" max="3" width="7.625" style="2" customWidth="1"/>
    <col min="4" max="4" width="9.625" style="2" customWidth="1"/>
    <col min="5" max="5" width="7.625" style="2" customWidth="1"/>
    <col min="6" max="7" width="7.125" style="2" hidden="1" customWidth="1"/>
    <col min="8" max="8" width="7.125" style="2" customWidth="1"/>
    <col min="9" max="9" width="8.125" style="2" customWidth="1"/>
    <col min="10" max="10" width="7.125" style="2" customWidth="1"/>
    <col min="11" max="11" width="8.125" style="2" customWidth="1"/>
    <col min="12" max="12" width="7.125" style="2" customWidth="1"/>
    <col min="13" max="13" width="8.125" style="2" customWidth="1"/>
    <col min="14" max="14" width="7.125" style="2" customWidth="1"/>
    <col min="15" max="15" width="8.125" style="2" customWidth="1"/>
    <col min="16" max="16" width="7.125" style="2" customWidth="1"/>
    <col min="17" max="17" width="8.125" style="2" customWidth="1"/>
    <col min="18" max="18" width="15.625" style="2" customWidth="1"/>
    <col min="19" max="16384" width="9" style="12"/>
  </cols>
  <sheetData>
    <row r="1" spans="1:18" ht="17.100000000000001" customHeight="1">
      <c r="A1" s="207" t="s">
        <v>29</v>
      </c>
      <c r="B1" s="207"/>
      <c r="C1" s="207"/>
      <c r="D1" s="207"/>
      <c r="E1" s="207"/>
      <c r="F1" s="207"/>
      <c r="G1" s="19"/>
      <c r="K1" s="205" t="s">
        <v>6</v>
      </c>
      <c r="L1" s="205"/>
      <c r="M1" s="205"/>
      <c r="N1" s="205"/>
      <c r="O1" s="205"/>
      <c r="P1" s="205"/>
      <c r="Q1" s="205"/>
      <c r="R1" s="12"/>
    </row>
    <row r="2" spans="1:18" ht="17.100000000000001" customHeight="1">
      <c r="A2" s="205" t="s">
        <v>97</v>
      </c>
      <c r="B2" s="205"/>
      <c r="C2" s="205"/>
      <c r="D2" s="205"/>
      <c r="E2" s="205"/>
      <c r="F2" s="205"/>
      <c r="G2" s="19"/>
      <c r="K2" s="206" t="s">
        <v>7</v>
      </c>
      <c r="L2" s="206"/>
      <c r="M2" s="206"/>
      <c r="N2" s="206"/>
      <c r="O2" s="206"/>
      <c r="P2" s="206"/>
      <c r="Q2" s="206"/>
      <c r="R2" s="12"/>
    </row>
    <row r="3" spans="1:18" ht="17.100000000000001" customHeight="1">
      <c r="A3" s="205" t="s">
        <v>98</v>
      </c>
      <c r="B3" s="205"/>
      <c r="C3" s="205"/>
      <c r="D3" s="205"/>
      <c r="E3" s="205"/>
      <c r="F3" s="205"/>
      <c r="G3" s="26"/>
      <c r="K3" s="211"/>
      <c r="L3" s="211"/>
      <c r="M3" s="211"/>
      <c r="N3" s="211"/>
      <c r="O3" s="211"/>
      <c r="P3" s="211"/>
      <c r="Q3" s="211"/>
      <c r="R3" s="12"/>
    </row>
    <row r="4" spans="1:18" s="24" customFormat="1" ht="15" customHeight="1">
      <c r="A4" s="213"/>
      <c r="B4" s="213"/>
      <c r="C4" s="213"/>
      <c r="D4" s="213"/>
      <c r="E4" s="213"/>
      <c r="F4" s="213"/>
      <c r="G4" s="27"/>
      <c r="H4" s="23"/>
      <c r="I4" s="23"/>
      <c r="J4" s="23"/>
    </row>
    <row r="5" spans="1:18" s="14" customFormat="1" ht="24.95" customHeight="1">
      <c r="A5" s="212" t="s">
        <v>505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</row>
    <row r="6" spans="1:18" s="14" customFormat="1" ht="20.100000000000001" customHeight="1">
      <c r="A6" s="201" t="s">
        <v>94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</row>
    <row r="7" spans="1:18" s="14" customFormat="1" ht="15" customHeight="1">
      <c r="A7" s="46"/>
      <c r="B7" s="46"/>
      <c r="C7" s="46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6"/>
    </row>
    <row r="8" spans="1:18" s="20" customFormat="1" ht="18" customHeight="1">
      <c r="A8" s="281" t="s">
        <v>20</v>
      </c>
      <c r="B8" s="282"/>
      <c r="C8" s="283"/>
      <c r="D8" s="290" t="s">
        <v>8</v>
      </c>
      <c r="E8" s="291"/>
      <c r="F8" s="291"/>
      <c r="G8" s="292"/>
      <c r="H8" s="290" t="s">
        <v>16</v>
      </c>
      <c r="I8" s="291"/>
      <c r="J8" s="291"/>
      <c r="K8" s="291"/>
      <c r="L8" s="291"/>
      <c r="M8" s="291"/>
      <c r="N8" s="291"/>
      <c r="O8" s="291"/>
      <c r="P8" s="291"/>
      <c r="Q8" s="291"/>
      <c r="R8" s="208" t="s">
        <v>510</v>
      </c>
    </row>
    <row r="9" spans="1:18" s="18" customFormat="1" ht="18" customHeight="1">
      <c r="A9" s="284"/>
      <c r="B9" s="285"/>
      <c r="C9" s="286"/>
      <c r="D9" s="293" t="s">
        <v>9</v>
      </c>
      <c r="E9" s="295" t="s">
        <v>10</v>
      </c>
      <c r="F9" s="295" t="s">
        <v>1</v>
      </c>
      <c r="G9" s="297" t="s">
        <v>2</v>
      </c>
      <c r="H9" s="227" t="s">
        <v>11</v>
      </c>
      <c r="I9" s="277"/>
      <c r="J9" s="227" t="s">
        <v>12</v>
      </c>
      <c r="K9" s="277"/>
      <c r="L9" s="227" t="s">
        <v>13</v>
      </c>
      <c r="M9" s="277"/>
      <c r="N9" s="227" t="s">
        <v>5</v>
      </c>
      <c r="O9" s="277"/>
      <c r="P9" s="227" t="s">
        <v>14</v>
      </c>
      <c r="Q9" s="277"/>
      <c r="R9" s="209"/>
    </row>
    <row r="10" spans="1:18" ht="18" customHeight="1">
      <c r="A10" s="287"/>
      <c r="B10" s="288"/>
      <c r="C10" s="289"/>
      <c r="D10" s="294"/>
      <c r="E10" s="296"/>
      <c r="F10" s="296"/>
      <c r="G10" s="298"/>
      <c r="H10" s="5" t="s">
        <v>3</v>
      </c>
      <c r="I10" s="5" t="s">
        <v>4</v>
      </c>
      <c r="J10" s="5" t="s">
        <v>3</v>
      </c>
      <c r="K10" s="5" t="s">
        <v>4</v>
      </c>
      <c r="L10" s="5" t="s">
        <v>3</v>
      </c>
      <c r="M10" s="5" t="s">
        <v>4</v>
      </c>
      <c r="N10" s="5" t="s">
        <v>3</v>
      </c>
      <c r="O10" s="5" t="s">
        <v>4</v>
      </c>
      <c r="P10" s="5" t="s">
        <v>3</v>
      </c>
      <c r="Q10" s="5" t="s">
        <v>4</v>
      </c>
      <c r="R10" s="210"/>
    </row>
    <row r="11" spans="1:18" s="17" customFormat="1" ht="20.100000000000001" customHeight="1">
      <c r="A11" s="274" t="s">
        <v>276</v>
      </c>
      <c r="B11" s="275"/>
      <c r="C11" s="276"/>
      <c r="D11" s="31">
        <f>RL.HKII_CĐ!C171</f>
        <v>5861</v>
      </c>
      <c r="E11" s="36">
        <f>RL.HKII_CĐ!D171</f>
        <v>475</v>
      </c>
      <c r="F11" s="36">
        <f>RL.HKII_CĐ!E171</f>
        <v>1613</v>
      </c>
      <c r="G11" s="29">
        <f>RL.HKII_CĐ!F171</f>
        <v>4248</v>
      </c>
      <c r="H11" s="36">
        <f>RL.HKII_CĐ!G171</f>
        <v>137</v>
      </c>
      <c r="I11" s="93">
        <f t="shared" ref="I11:I15" si="0">H11*100/D11</f>
        <v>2.3374850708070296</v>
      </c>
      <c r="J11" s="36">
        <f>RL.HKII_CĐ!I171</f>
        <v>287</v>
      </c>
      <c r="K11" s="93">
        <f t="shared" ref="K11:K15" si="1">J11*100/D11</f>
        <v>4.8967752943183758</v>
      </c>
      <c r="L11" s="36">
        <f>RL.HKII_CĐ!K171</f>
        <v>870</v>
      </c>
      <c r="M11" s="93">
        <f t="shared" ref="M11:M15" si="2">L11*100/D11</f>
        <v>14.843883296365808</v>
      </c>
      <c r="N11" s="36">
        <f>RL.HKII_CĐ!M171</f>
        <v>4423</v>
      </c>
      <c r="O11" s="93">
        <f t="shared" ref="O11:O16" si="3">N11*100/D11</f>
        <v>75.464937723937894</v>
      </c>
      <c r="P11" s="36">
        <f>RL.HKII_CĐ!O171</f>
        <v>144</v>
      </c>
      <c r="Q11" s="93">
        <f t="shared" ref="Q11:Q16" si="4">P11*100/D11</f>
        <v>2.4569186145708923</v>
      </c>
      <c r="R11" s="91"/>
    </row>
    <row r="12" spans="1:18" s="17" customFormat="1" ht="20.100000000000001" customHeight="1">
      <c r="A12" s="274" t="s">
        <v>277</v>
      </c>
      <c r="B12" s="275"/>
      <c r="C12" s="276"/>
      <c r="D12" s="31">
        <f>RL.HKII_LTCĐ!C44</f>
        <v>211</v>
      </c>
      <c r="E12" s="36">
        <f>RL.HKII_LTCĐ!D44</f>
        <v>18</v>
      </c>
      <c r="F12" s="36">
        <f>RL.HKII_LTCĐ!E44</f>
        <v>133</v>
      </c>
      <c r="G12" s="29">
        <f>RL.HKII_LTCĐ!F44</f>
        <v>78</v>
      </c>
      <c r="H12" s="36">
        <f>RL.HKII_LTCĐ!G44</f>
        <v>0</v>
      </c>
      <c r="I12" s="93">
        <f t="shared" si="0"/>
        <v>0</v>
      </c>
      <c r="J12" s="36">
        <f>RL.HKII_LTCĐ!I44</f>
        <v>16</v>
      </c>
      <c r="K12" s="93">
        <f t="shared" si="1"/>
        <v>7.5829383886255926</v>
      </c>
      <c r="L12" s="36">
        <f>RL.HKII_LTCĐ!K44</f>
        <v>54</v>
      </c>
      <c r="M12" s="93">
        <f t="shared" si="2"/>
        <v>25.592417061611375</v>
      </c>
      <c r="N12" s="36">
        <f>RL.HKII_LTCĐ!M44</f>
        <v>107</v>
      </c>
      <c r="O12" s="93">
        <f t="shared" si="3"/>
        <v>50.710900473933648</v>
      </c>
      <c r="P12" s="36">
        <f>RL.HKII_LTCĐ!O44</f>
        <v>34</v>
      </c>
      <c r="Q12" s="93">
        <f t="shared" si="4"/>
        <v>16.113744075829384</v>
      </c>
      <c r="R12" s="91"/>
    </row>
    <row r="13" spans="1:18" s="17" customFormat="1" ht="20.100000000000001" customHeight="1">
      <c r="A13" s="274" t="s">
        <v>95</v>
      </c>
      <c r="B13" s="275"/>
      <c r="C13" s="276"/>
      <c r="D13" s="31">
        <f>RL.HKII_CĐ!C175</f>
        <v>61</v>
      </c>
      <c r="E13" s="36">
        <f>RL.HKII_CĐ!D175</f>
        <v>16</v>
      </c>
      <c r="F13" s="36">
        <f>RL.HKII_CĐ!E175</f>
        <v>22</v>
      </c>
      <c r="G13" s="29">
        <f>RL.HKII_CĐ!F175</f>
        <v>39</v>
      </c>
      <c r="H13" s="36">
        <f>RL.HKII_CĐ!G175</f>
        <v>1</v>
      </c>
      <c r="I13" s="93">
        <f>H13*100/D13</f>
        <v>1.639344262295082</v>
      </c>
      <c r="J13" s="36">
        <f>RL.HKII_CĐ!I175</f>
        <v>0</v>
      </c>
      <c r="K13" s="93">
        <f>J13*100/D13</f>
        <v>0</v>
      </c>
      <c r="L13" s="36">
        <f>RL.HKII_CĐ!K175</f>
        <v>11</v>
      </c>
      <c r="M13" s="93">
        <f>L13*100/D13</f>
        <v>18.032786885245901</v>
      </c>
      <c r="N13" s="36">
        <f>RL.HKII_CĐ!M175</f>
        <v>48</v>
      </c>
      <c r="O13" s="93">
        <f t="shared" si="3"/>
        <v>78.688524590163937</v>
      </c>
      <c r="P13" s="36">
        <f>RL.HKII_CĐ!O175</f>
        <v>1</v>
      </c>
      <c r="Q13" s="93">
        <f t="shared" si="4"/>
        <v>1.639344262295082</v>
      </c>
      <c r="R13" s="91"/>
    </row>
    <row r="14" spans="1:18" s="17" customFormat="1" ht="20.100000000000001" customHeight="1">
      <c r="A14" s="274" t="s">
        <v>283</v>
      </c>
      <c r="B14" s="275"/>
      <c r="C14" s="276"/>
      <c r="D14" s="31">
        <f>RL.HKII_TCCN!C92</f>
        <v>2424</v>
      </c>
      <c r="E14" s="36">
        <f>RL.HKII_TCCN!D92</f>
        <v>476</v>
      </c>
      <c r="F14" s="36">
        <f>RL.HKII_TCCN!E92</f>
        <v>1929</v>
      </c>
      <c r="G14" s="29">
        <f>RL.HKII_TCCN!F92</f>
        <v>495</v>
      </c>
      <c r="H14" s="36">
        <f>RL.HKII_TCCN!G92</f>
        <v>13</v>
      </c>
      <c r="I14" s="93">
        <f>H14*100/D14</f>
        <v>0.5363036303630363</v>
      </c>
      <c r="J14" s="36">
        <f>RL.HKII_TCCN!I92</f>
        <v>45</v>
      </c>
      <c r="K14" s="93">
        <f>J14*100/D14</f>
        <v>1.8564356435643565</v>
      </c>
      <c r="L14" s="36">
        <f>RL.HKII_TCCN!K92</f>
        <v>209</v>
      </c>
      <c r="M14" s="93">
        <f>L14*100/D14</f>
        <v>8.6221122112211219</v>
      </c>
      <c r="N14" s="36">
        <f>RL.HKII_TCCN!M92</f>
        <v>1901</v>
      </c>
      <c r="O14" s="93">
        <f>N14*100/D14</f>
        <v>78.424092409240927</v>
      </c>
      <c r="P14" s="36">
        <f>RL.HKII_TCCN!O92</f>
        <v>256</v>
      </c>
      <c r="Q14" s="93">
        <f>P14*100/D14</f>
        <v>10.561056105610561</v>
      </c>
      <c r="R14" s="91"/>
    </row>
    <row r="15" spans="1:18" s="17" customFormat="1" ht="20.100000000000001" customHeight="1">
      <c r="A15" s="274" t="s">
        <v>496</v>
      </c>
      <c r="B15" s="275"/>
      <c r="C15" s="276"/>
      <c r="D15" s="31">
        <f>RL.HKII_LTCĐ!C14</f>
        <v>74</v>
      </c>
      <c r="E15" s="36">
        <f>RL.HKII_LTCĐ!D14</f>
        <v>4</v>
      </c>
      <c r="F15" s="36">
        <f>RL.HKII_LTCĐ!E14</f>
        <v>72</v>
      </c>
      <c r="G15" s="29">
        <f>RL.HKII_LTCĐ!F14</f>
        <v>2</v>
      </c>
      <c r="H15" s="36">
        <f>RL.HKII_LTCĐ!G14</f>
        <v>0</v>
      </c>
      <c r="I15" s="93">
        <f t="shared" si="0"/>
        <v>0</v>
      </c>
      <c r="J15" s="36">
        <f>RL.HKII_LTCĐ!I14</f>
        <v>24</v>
      </c>
      <c r="K15" s="93">
        <f t="shared" si="1"/>
        <v>32.432432432432435</v>
      </c>
      <c r="L15" s="36">
        <f>RL.HKII_LTCĐ!K14</f>
        <v>31</v>
      </c>
      <c r="M15" s="93">
        <f t="shared" si="2"/>
        <v>41.891891891891895</v>
      </c>
      <c r="N15" s="36">
        <f>RL.HKII_LTCĐ!M14</f>
        <v>17</v>
      </c>
      <c r="O15" s="93">
        <f t="shared" si="3"/>
        <v>22.972972972972972</v>
      </c>
      <c r="P15" s="36">
        <f>RL.HKII_LTCĐ!O14</f>
        <v>2</v>
      </c>
      <c r="Q15" s="93">
        <f t="shared" si="4"/>
        <v>2.7027027027027026</v>
      </c>
      <c r="R15" s="36"/>
    </row>
    <row r="16" spans="1:18" s="17" customFormat="1" ht="30" customHeight="1">
      <c r="A16" s="278" t="s">
        <v>21</v>
      </c>
      <c r="B16" s="279"/>
      <c r="C16" s="280"/>
      <c r="D16" s="32">
        <f>SUM(D11:D15)</f>
        <v>8631</v>
      </c>
      <c r="E16" s="32">
        <f>SUM(E11:E15)</f>
        <v>989</v>
      </c>
      <c r="F16" s="32">
        <f>SUM(F11:F15)</f>
        <v>3769</v>
      </c>
      <c r="G16" s="32">
        <f>SUM(G11:G15)</f>
        <v>4862</v>
      </c>
      <c r="H16" s="32">
        <f>SUM(H11:H15)</f>
        <v>151</v>
      </c>
      <c r="I16" s="41">
        <f>H16*100/D16</f>
        <v>1.7495075889236473</v>
      </c>
      <c r="J16" s="32">
        <f>SUM(J11:J15)</f>
        <v>372</v>
      </c>
      <c r="K16" s="41">
        <f>J16*100/D16</f>
        <v>4.3100451859575948</v>
      </c>
      <c r="L16" s="32">
        <f>SUM(L11:L15)</f>
        <v>1175</v>
      </c>
      <c r="M16" s="41">
        <f>L16*100/D16</f>
        <v>13.613717993280037</v>
      </c>
      <c r="N16" s="32">
        <f>SUM(N11:N15)</f>
        <v>6496</v>
      </c>
      <c r="O16" s="41">
        <f t="shared" si="3"/>
        <v>75.26358475263585</v>
      </c>
      <c r="P16" s="32">
        <f>SUM(P11:P15)</f>
        <v>437</v>
      </c>
      <c r="Q16" s="41">
        <f t="shared" si="4"/>
        <v>5.0631444792028732</v>
      </c>
      <c r="R16" s="32"/>
    </row>
    <row r="17" spans="1:18" ht="15" customHeight="1">
      <c r="A17" s="103"/>
      <c r="R17" s="94"/>
    </row>
    <row r="18" spans="1:18" ht="18" customHeight="1">
      <c r="B18" s="33"/>
      <c r="L18" s="221" t="s">
        <v>509</v>
      </c>
      <c r="M18" s="221"/>
      <c r="N18" s="221"/>
      <c r="O18" s="221"/>
      <c r="P18" s="221"/>
      <c r="Q18" s="221"/>
      <c r="R18" s="221"/>
    </row>
    <row r="19" spans="1:18" ht="18" customHeight="1">
      <c r="B19" s="9"/>
      <c r="C19" s="9"/>
      <c r="D19" s="9"/>
      <c r="E19" s="9"/>
      <c r="F19" s="9"/>
      <c r="G19" s="9"/>
      <c r="H19" s="9"/>
      <c r="I19" s="9"/>
      <c r="L19" s="205" t="s">
        <v>19</v>
      </c>
      <c r="M19" s="205"/>
      <c r="N19" s="205"/>
      <c r="O19" s="205"/>
      <c r="P19" s="205"/>
      <c r="Q19" s="205"/>
      <c r="R19" s="205"/>
    </row>
    <row r="20" spans="1:18" ht="18" customHeight="1">
      <c r="A20" s="205" t="s">
        <v>205</v>
      </c>
      <c r="B20" s="205"/>
      <c r="C20" s="205"/>
      <c r="D20" s="205"/>
      <c r="E20" s="205"/>
      <c r="F20" s="205"/>
      <c r="G20" s="205"/>
      <c r="H20" s="205"/>
      <c r="I20" s="205"/>
      <c r="L20" s="205" t="s">
        <v>17</v>
      </c>
      <c r="M20" s="205"/>
      <c r="N20" s="205"/>
      <c r="O20" s="205"/>
      <c r="P20" s="205"/>
      <c r="Q20" s="205"/>
      <c r="R20" s="205"/>
    </row>
    <row r="21" spans="1:18" ht="18" customHeight="1">
      <c r="R21" s="12"/>
    </row>
    <row r="22" spans="1:18" ht="18" customHeight="1">
      <c r="R22" s="12"/>
    </row>
    <row r="23" spans="1:18" ht="18" customHeight="1">
      <c r="B23" s="33"/>
      <c r="R23" s="12"/>
    </row>
    <row r="24" spans="1:18" ht="18" customHeight="1">
      <c r="B24" s="33"/>
      <c r="R24" s="12"/>
    </row>
    <row r="25" spans="1:18" ht="18" customHeight="1">
      <c r="A25" s="206" t="s">
        <v>481</v>
      </c>
      <c r="B25" s="206"/>
      <c r="C25" s="206"/>
      <c r="D25" s="206"/>
      <c r="E25" s="206"/>
      <c r="F25" s="206"/>
      <c r="G25" s="206"/>
      <c r="H25" s="206"/>
      <c r="I25" s="206"/>
      <c r="L25" s="206" t="s">
        <v>57</v>
      </c>
      <c r="M25" s="206"/>
      <c r="N25" s="206"/>
      <c r="O25" s="206"/>
      <c r="P25" s="206"/>
      <c r="Q25" s="206"/>
      <c r="R25" s="206"/>
    </row>
    <row r="26" spans="1:18" ht="18" customHeight="1">
      <c r="A26" s="101"/>
      <c r="B26" s="101"/>
      <c r="C26" s="101"/>
      <c r="D26" s="101"/>
      <c r="E26" s="101"/>
      <c r="F26" s="101"/>
      <c r="G26" s="101"/>
      <c r="H26" s="101"/>
      <c r="I26" s="101"/>
      <c r="L26" s="101"/>
      <c r="M26" s="101"/>
      <c r="N26" s="101"/>
      <c r="O26" s="101"/>
      <c r="P26" s="101"/>
      <c r="Q26" s="101"/>
      <c r="R26" s="12"/>
    </row>
    <row r="27" spans="1:18" ht="18" customHeight="1">
      <c r="A27" s="188"/>
      <c r="B27" s="188"/>
      <c r="C27" s="188"/>
      <c r="D27" s="188"/>
      <c r="E27" s="188"/>
      <c r="F27" s="188"/>
      <c r="G27" s="188"/>
      <c r="H27" s="188"/>
      <c r="I27" s="188"/>
      <c r="L27" s="188"/>
      <c r="M27" s="188"/>
      <c r="N27" s="188"/>
      <c r="O27" s="188"/>
      <c r="P27" s="188"/>
      <c r="Q27" s="188"/>
      <c r="R27" s="12"/>
    </row>
    <row r="28" spans="1:18" ht="18" customHeight="1">
      <c r="A28" s="97" t="s">
        <v>52</v>
      </c>
      <c r="B28" s="186"/>
      <c r="C28" s="186"/>
      <c r="D28" s="114">
        <f>SUM(H16,J16,L16,N16)</f>
        <v>8194</v>
      </c>
      <c r="E28" s="115">
        <f>D28*100/D16</f>
        <v>94.936855520797124</v>
      </c>
      <c r="F28" s="186"/>
      <c r="G28" s="186"/>
      <c r="H28" s="186"/>
      <c r="I28" s="186"/>
      <c r="L28" s="186"/>
      <c r="M28" s="186"/>
      <c r="N28" s="186"/>
      <c r="O28" s="186"/>
      <c r="P28" s="186"/>
      <c r="Q28" s="186"/>
      <c r="R28" s="12"/>
    </row>
    <row r="29" spans="1:18" ht="18" customHeight="1">
      <c r="A29" s="97" t="s">
        <v>14</v>
      </c>
      <c r="B29" s="186"/>
      <c r="C29" s="186"/>
      <c r="D29" s="114">
        <f>P16</f>
        <v>437</v>
      </c>
      <c r="E29" s="115">
        <f>D29*100/D16</f>
        <v>5.0631444792028732</v>
      </c>
      <c r="F29" s="186"/>
      <c r="G29" s="186"/>
      <c r="H29" s="186"/>
      <c r="I29" s="186"/>
      <c r="L29" s="186"/>
      <c r="M29" s="186"/>
      <c r="N29" s="186"/>
      <c r="O29" s="186"/>
      <c r="P29" s="186"/>
      <c r="Q29" s="186"/>
      <c r="R29" s="12"/>
    </row>
    <row r="30" spans="1:18" ht="18" customHeight="1">
      <c r="A30" s="207" t="s">
        <v>29</v>
      </c>
      <c r="B30" s="207"/>
      <c r="C30" s="207"/>
      <c r="D30" s="207"/>
      <c r="E30" s="207"/>
      <c r="F30" s="207"/>
      <c r="G30" s="19"/>
      <c r="K30" s="205" t="s">
        <v>6</v>
      </c>
      <c r="L30" s="205"/>
      <c r="M30" s="205"/>
      <c r="N30" s="205"/>
      <c r="O30" s="205"/>
      <c r="P30" s="205"/>
      <c r="Q30" s="205"/>
      <c r="R30" s="12"/>
    </row>
    <row r="31" spans="1:18" ht="18" customHeight="1">
      <c r="A31" s="205" t="s">
        <v>97</v>
      </c>
      <c r="B31" s="205"/>
      <c r="C31" s="205"/>
      <c r="D31" s="205"/>
      <c r="E31" s="205"/>
      <c r="F31" s="205"/>
      <c r="G31" s="19"/>
      <c r="K31" s="206" t="s">
        <v>7</v>
      </c>
      <c r="L31" s="206"/>
      <c r="M31" s="206"/>
      <c r="N31" s="206"/>
      <c r="O31" s="206"/>
      <c r="P31" s="206"/>
      <c r="Q31" s="206"/>
      <c r="R31" s="12"/>
    </row>
    <row r="32" spans="1:18" ht="18" customHeight="1">
      <c r="A32" s="205" t="s">
        <v>98</v>
      </c>
      <c r="B32" s="205"/>
      <c r="C32" s="205"/>
      <c r="D32" s="205"/>
      <c r="E32" s="205"/>
      <c r="F32" s="205"/>
      <c r="G32" s="26"/>
      <c r="K32" s="211"/>
      <c r="L32" s="211"/>
      <c r="M32" s="211"/>
      <c r="N32" s="211"/>
      <c r="O32" s="211"/>
      <c r="P32" s="211"/>
      <c r="Q32" s="211"/>
      <c r="R32" s="12"/>
    </row>
    <row r="33" spans="1:18" s="24" customFormat="1" ht="18" customHeight="1">
      <c r="A33" s="213"/>
      <c r="B33" s="213"/>
      <c r="C33" s="213"/>
      <c r="D33" s="213"/>
      <c r="E33" s="213"/>
      <c r="F33" s="213"/>
      <c r="G33" s="27"/>
      <c r="H33" s="23"/>
      <c r="I33" s="23"/>
      <c r="J33" s="23"/>
    </row>
    <row r="34" spans="1:18" s="14" customFormat="1" ht="30" customHeight="1">
      <c r="A34" s="212" t="s">
        <v>505</v>
      </c>
      <c r="B34" s="212"/>
      <c r="C34" s="212"/>
      <c r="D34" s="212"/>
      <c r="E34" s="212"/>
      <c r="F34" s="212"/>
      <c r="G34" s="212"/>
      <c r="H34" s="212"/>
      <c r="I34" s="212"/>
      <c r="J34" s="212"/>
      <c r="K34" s="212"/>
      <c r="L34" s="212"/>
      <c r="M34" s="212"/>
      <c r="N34" s="212"/>
      <c r="O34" s="212"/>
      <c r="P34" s="212"/>
      <c r="Q34" s="212"/>
      <c r="R34" s="212"/>
    </row>
    <row r="35" spans="1:18" s="14" customFormat="1" ht="24.95" customHeight="1">
      <c r="A35" s="201" t="s">
        <v>32</v>
      </c>
      <c r="B35" s="201"/>
      <c r="C35" s="201"/>
      <c r="D35" s="201"/>
      <c r="E35" s="201"/>
      <c r="F35" s="201"/>
      <c r="G35" s="201"/>
      <c r="H35" s="201"/>
      <c r="I35" s="201"/>
      <c r="J35" s="201"/>
      <c r="K35" s="201"/>
      <c r="L35" s="201"/>
      <c r="M35" s="201"/>
      <c r="N35" s="201"/>
      <c r="O35" s="201"/>
      <c r="P35" s="201"/>
      <c r="Q35" s="201"/>
      <c r="R35" s="201"/>
    </row>
    <row r="36" spans="1:18" s="14" customFormat="1" ht="15" customHeight="1">
      <c r="A36" s="46"/>
      <c r="B36" s="46"/>
      <c r="C36" s="46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  <c r="R36" s="46"/>
    </row>
    <row r="37" spans="1:18" s="20" customFormat="1" ht="20.100000000000001" customHeight="1">
      <c r="A37" s="281" t="s">
        <v>20</v>
      </c>
      <c r="B37" s="282"/>
      <c r="C37" s="283"/>
      <c r="D37" s="290" t="s">
        <v>8</v>
      </c>
      <c r="E37" s="291"/>
      <c r="F37" s="291"/>
      <c r="G37" s="292"/>
      <c r="H37" s="290" t="s">
        <v>16</v>
      </c>
      <c r="I37" s="291"/>
      <c r="J37" s="291"/>
      <c r="K37" s="291"/>
      <c r="L37" s="291"/>
      <c r="M37" s="291"/>
      <c r="N37" s="291"/>
      <c r="O37" s="291"/>
      <c r="P37" s="291"/>
      <c r="Q37" s="291"/>
      <c r="R37" s="208" t="s">
        <v>15</v>
      </c>
    </row>
    <row r="38" spans="1:18" s="18" customFormat="1" ht="20.100000000000001" customHeight="1">
      <c r="A38" s="284"/>
      <c r="B38" s="285"/>
      <c r="C38" s="286"/>
      <c r="D38" s="299" t="s">
        <v>9</v>
      </c>
      <c r="E38" s="295" t="s">
        <v>10</v>
      </c>
      <c r="F38" s="295" t="s">
        <v>1</v>
      </c>
      <c r="G38" s="297" t="s">
        <v>2</v>
      </c>
      <c r="H38" s="227" t="s">
        <v>11</v>
      </c>
      <c r="I38" s="277"/>
      <c r="J38" s="227" t="s">
        <v>12</v>
      </c>
      <c r="K38" s="277"/>
      <c r="L38" s="227" t="s">
        <v>13</v>
      </c>
      <c r="M38" s="277"/>
      <c r="N38" s="227" t="s">
        <v>5</v>
      </c>
      <c r="O38" s="277"/>
      <c r="P38" s="227" t="s">
        <v>14</v>
      </c>
      <c r="Q38" s="277"/>
      <c r="R38" s="209"/>
    </row>
    <row r="39" spans="1:18" ht="20.100000000000001" customHeight="1">
      <c r="A39" s="287"/>
      <c r="B39" s="288"/>
      <c r="C39" s="289"/>
      <c r="D39" s="300"/>
      <c r="E39" s="296"/>
      <c r="F39" s="296"/>
      <c r="G39" s="298"/>
      <c r="H39" s="5" t="s">
        <v>3</v>
      </c>
      <c r="I39" s="5" t="s">
        <v>4</v>
      </c>
      <c r="J39" s="5" t="s">
        <v>3</v>
      </c>
      <c r="K39" s="5" t="s">
        <v>4</v>
      </c>
      <c r="L39" s="5" t="s">
        <v>3</v>
      </c>
      <c r="M39" s="5" t="s">
        <v>4</v>
      </c>
      <c r="N39" s="5" t="s">
        <v>3</v>
      </c>
      <c r="O39" s="5" t="s">
        <v>4</v>
      </c>
      <c r="P39" s="5" t="s">
        <v>3</v>
      </c>
      <c r="Q39" s="5" t="s">
        <v>4</v>
      </c>
      <c r="R39" s="210"/>
    </row>
    <row r="40" spans="1:18" s="17" customFormat="1" ht="24.95" customHeight="1">
      <c r="A40" s="274" t="s">
        <v>84</v>
      </c>
      <c r="B40" s="275"/>
      <c r="C40" s="276"/>
      <c r="D40" s="31">
        <f>RL.HKII_TCCN!C15</f>
        <v>70</v>
      </c>
      <c r="E40" s="56">
        <f>RL.HKII_TCCN!D15</f>
        <v>22</v>
      </c>
      <c r="F40" s="56">
        <f>RL.HKII_TCCN!E15</f>
        <v>54</v>
      </c>
      <c r="G40" s="179">
        <f>RL.HKII_TCCN!F15</f>
        <v>16</v>
      </c>
      <c r="H40" s="56">
        <f>RL.HKII_TCCN!G15</f>
        <v>0</v>
      </c>
      <c r="I40" s="180">
        <f>H40*100/D40</f>
        <v>0</v>
      </c>
      <c r="J40" s="56">
        <f>RL.HKII_TCCN!I15</f>
        <v>1</v>
      </c>
      <c r="K40" s="180">
        <f>J40*100/D40</f>
        <v>1.4285714285714286</v>
      </c>
      <c r="L40" s="56">
        <f>RL.HKII_TCCN!K15</f>
        <v>5</v>
      </c>
      <c r="M40" s="180">
        <f>L40*100/D40</f>
        <v>7.1428571428571432</v>
      </c>
      <c r="N40" s="56">
        <f>RL.HKII_TCCN!M15</f>
        <v>62</v>
      </c>
      <c r="O40" s="180">
        <f t="shared" ref="O40:O43" si="5">N40*100/D40</f>
        <v>88.571428571428569</v>
      </c>
      <c r="P40" s="56">
        <f>RL.HKII_TCCN!O15</f>
        <v>2</v>
      </c>
      <c r="Q40" s="180">
        <f t="shared" ref="Q40:Q43" si="6">P40*100/D40</f>
        <v>2.8571428571428572</v>
      </c>
      <c r="R40" s="56"/>
    </row>
    <row r="41" spans="1:18" s="17" customFormat="1" ht="24.95" customHeight="1">
      <c r="A41" s="274" t="s">
        <v>85</v>
      </c>
      <c r="B41" s="275"/>
      <c r="C41" s="276"/>
      <c r="D41" s="31">
        <f>RL.HKII_TCCN!C25</f>
        <v>245</v>
      </c>
      <c r="E41" s="56">
        <f>RL.HKII_TCCN!D25</f>
        <v>38</v>
      </c>
      <c r="F41" s="56">
        <f>RL.HKII_TCCN!E25</f>
        <v>188</v>
      </c>
      <c r="G41" s="179">
        <f>RL.HKII_TCCN!F25</f>
        <v>57</v>
      </c>
      <c r="H41" s="56">
        <f>RL.HKII_TCCN!G25</f>
        <v>1</v>
      </c>
      <c r="I41" s="180">
        <f>H41*100/D41</f>
        <v>0.40816326530612246</v>
      </c>
      <c r="J41" s="56">
        <f>RL.HKII_TCCN!I25</f>
        <v>8</v>
      </c>
      <c r="K41" s="180">
        <f>J41*100/D41</f>
        <v>3.2653061224489797</v>
      </c>
      <c r="L41" s="56">
        <f>RL.HKII_TCCN!K25</f>
        <v>10</v>
      </c>
      <c r="M41" s="180">
        <f>L41*100/D41</f>
        <v>4.0816326530612246</v>
      </c>
      <c r="N41" s="56">
        <f>RL.HKII_TCCN!M25</f>
        <v>211</v>
      </c>
      <c r="O41" s="180">
        <f t="shared" si="5"/>
        <v>86.122448979591837</v>
      </c>
      <c r="P41" s="56">
        <f>RL.HKII_TCCN!O25</f>
        <v>15</v>
      </c>
      <c r="Q41" s="180">
        <f t="shared" si="6"/>
        <v>6.1224489795918364</v>
      </c>
      <c r="R41" s="181"/>
    </row>
    <row r="42" spans="1:18" s="17" customFormat="1" ht="24.95" customHeight="1">
      <c r="A42" s="274" t="s">
        <v>86</v>
      </c>
      <c r="B42" s="275"/>
      <c r="C42" s="276"/>
      <c r="D42" s="31">
        <f>RL.HKII_CĐ!C175</f>
        <v>61</v>
      </c>
      <c r="E42" s="56">
        <f>RL.HKII_CĐ!D175</f>
        <v>16</v>
      </c>
      <c r="F42" s="56">
        <f>RL.HKII_CĐ!E175</f>
        <v>22</v>
      </c>
      <c r="G42" s="179">
        <f>RL.HKII_CĐ!F175</f>
        <v>39</v>
      </c>
      <c r="H42" s="56">
        <f>RL.HKII_CĐ!G175</f>
        <v>1</v>
      </c>
      <c r="I42" s="180">
        <f t="shared" ref="I42:I43" si="7">H42*100/D42</f>
        <v>1.639344262295082</v>
      </c>
      <c r="J42" s="56">
        <f>RL.HKII_CĐ!I175</f>
        <v>0</v>
      </c>
      <c r="K42" s="180">
        <f t="shared" ref="K42:K43" si="8">J42*100/D42</f>
        <v>0</v>
      </c>
      <c r="L42" s="56">
        <f>RL.HKII_CĐ!K175</f>
        <v>11</v>
      </c>
      <c r="M42" s="180">
        <f t="shared" ref="M42:M43" si="9">L42*100/D42</f>
        <v>18.032786885245901</v>
      </c>
      <c r="N42" s="56">
        <f>RL.HKII_CĐ!M175</f>
        <v>48</v>
      </c>
      <c r="O42" s="180">
        <f t="shared" si="5"/>
        <v>78.688524590163937</v>
      </c>
      <c r="P42" s="56">
        <f>RL.HKII_CĐ!O175</f>
        <v>1</v>
      </c>
      <c r="Q42" s="180">
        <f t="shared" si="6"/>
        <v>1.639344262295082</v>
      </c>
      <c r="R42" s="56"/>
    </row>
    <row r="43" spans="1:18" s="17" customFormat="1" ht="39.950000000000003" customHeight="1">
      <c r="A43" s="278" t="s">
        <v>21</v>
      </c>
      <c r="B43" s="279"/>
      <c r="C43" s="280"/>
      <c r="D43" s="32">
        <f>SUM(D40:D42)</f>
        <v>376</v>
      </c>
      <c r="E43" s="32">
        <f>SUM(E40:E42)</f>
        <v>76</v>
      </c>
      <c r="F43" s="32">
        <f>SUM(F40:F42)</f>
        <v>264</v>
      </c>
      <c r="G43" s="32">
        <f>SUM(G40:G42)</f>
        <v>112</v>
      </c>
      <c r="H43" s="32">
        <f>SUM(H40:H42)</f>
        <v>2</v>
      </c>
      <c r="I43" s="41">
        <f t="shared" si="7"/>
        <v>0.53191489361702127</v>
      </c>
      <c r="J43" s="32">
        <f>SUM(J40:J42)</f>
        <v>9</v>
      </c>
      <c r="K43" s="41">
        <f t="shared" si="8"/>
        <v>2.3936170212765959</v>
      </c>
      <c r="L43" s="32">
        <f>SUM(L40:L42)</f>
        <v>26</v>
      </c>
      <c r="M43" s="41">
        <f t="shared" si="9"/>
        <v>6.9148936170212769</v>
      </c>
      <c r="N43" s="32">
        <f>SUM(N40:N42)</f>
        <v>321</v>
      </c>
      <c r="O43" s="41">
        <f t="shared" si="5"/>
        <v>85.372340425531917</v>
      </c>
      <c r="P43" s="32">
        <f>SUM(P40:P42)</f>
        <v>18</v>
      </c>
      <c r="Q43" s="41">
        <f t="shared" si="6"/>
        <v>4.7872340425531918</v>
      </c>
      <c r="R43" s="32"/>
    </row>
    <row r="44" spans="1:18" ht="15" customHeight="1">
      <c r="A44" s="103"/>
      <c r="R44" s="94"/>
    </row>
    <row r="45" spans="1:18" ht="18" customHeight="1">
      <c r="B45" s="33"/>
      <c r="L45" s="221" t="s">
        <v>509</v>
      </c>
      <c r="M45" s="221"/>
      <c r="N45" s="221"/>
      <c r="O45" s="221"/>
      <c r="P45" s="221"/>
      <c r="Q45" s="221"/>
      <c r="R45" s="221"/>
    </row>
    <row r="46" spans="1:18" ht="18" customHeight="1">
      <c r="B46" s="9"/>
      <c r="C46" s="9"/>
      <c r="D46" s="9"/>
      <c r="E46" s="9"/>
      <c r="F46" s="9"/>
      <c r="G46" s="9"/>
      <c r="H46" s="9"/>
      <c r="I46" s="9"/>
      <c r="L46" s="205" t="s">
        <v>19</v>
      </c>
      <c r="M46" s="205"/>
      <c r="N46" s="205"/>
      <c r="O46" s="205"/>
      <c r="P46" s="205"/>
      <c r="Q46" s="205"/>
      <c r="R46" s="205"/>
    </row>
    <row r="47" spans="1:18" ht="18" customHeight="1">
      <c r="A47" s="205" t="s">
        <v>205</v>
      </c>
      <c r="B47" s="205"/>
      <c r="C47" s="205"/>
      <c r="D47" s="205"/>
      <c r="E47" s="205"/>
      <c r="F47" s="205"/>
      <c r="G47" s="205"/>
      <c r="H47" s="205"/>
      <c r="I47" s="205"/>
      <c r="L47" s="205" t="s">
        <v>17</v>
      </c>
      <c r="M47" s="205"/>
      <c r="N47" s="205"/>
      <c r="O47" s="205"/>
      <c r="P47" s="205"/>
      <c r="Q47" s="205"/>
      <c r="R47" s="205"/>
    </row>
    <row r="48" spans="1:18" ht="18" customHeight="1">
      <c r="R48" s="12"/>
    </row>
    <row r="49" spans="1:18" ht="18" customHeight="1">
      <c r="R49" s="12"/>
    </row>
    <row r="50" spans="1:18" ht="18" customHeight="1">
      <c r="B50" s="33"/>
      <c r="R50" s="12"/>
    </row>
    <row r="51" spans="1:18" ht="18" customHeight="1">
      <c r="B51" s="33"/>
      <c r="R51" s="12"/>
    </row>
    <row r="52" spans="1:18" ht="18" customHeight="1">
      <c r="A52" s="206" t="s">
        <v>481</v>
      </c>
      <c r="B52" s="206"/>
      <c r="C52" s="206"/>
      <c r="D52" s="206"/>
      <c r="E52" s="206"/>
      <c r="F52" s="206"/>
      <c r="G52" s="206"/>
      <c r="H52" s="206"/>
      <c r="I52" s="206"/>
      <c r="L52" s="206" t="s">
        <v>57</v>
      </c>
      <c r="M52" s="206"/>
      <c r="N52" s="206"/>
      <c r="O52" s="206"/>
      <c r="P52" s="206"/>
      <c r="Q52" s="206"/>
      <c r="R52" s="206"/>
    </row>
    <row r="53" spans="1:18" ht="18" customHeight="1">
      <c r="A53" s="101"/>
      <c r="B53" s="101"/>
      <c r="C53" s="101"/>
      <c r="D53" s="101"/>
      <c r="E53" s="101"/>
      <c r="F53" s="101"/>
      <c r="G53" s="101"/>
      <c r="H53" s="101"/>
      <c r="I53" s="101"/>
      <c r="L53" s="101"/>
      <c r="M53" s="101"/>
      <c r="N53" s="101"/>
      <c r="O53" s="101"/>
      <c r="P53" s="101"/>
      <c r="Q53" s="101"/>
      <c r="R53" s="12"/>
    </row>
    <row r="54" spans="1:18" ht="15" customHeight="1">
      <c r="A54" s="19"/>
      <c r="B54" s="19"/>
      <c r="R54" s="178"/>
    </row>
    <row r="55" spans="1:18" ht="15" customHeight="1">
      <c r="A55" s="19"/>
      <c r="B55" s="19"/>
      <c r="R55" s="178"/>
    </row>
    <row r="56" spans="1:18" ht="15" customHeight="1">
      <c r="A56" s="19"/>
      <c r="B56" s="19"/>
      <c r="R56" s="178"/>
    </row>
    <row r="57" spans="1:18" ht="17.100000000000001" customHeight="1">
      <c r="A57" s="207" t="s">
        <v>29</v>
      </c>
      <c r="B57" s="207"/>
      <c r="C57" s="207"/>
      <c r="D57" s="207"/>
      <c r="E57" s="207"/>
      <c r="F57" s="207"/>
      <c r="G57" s="19"/>
      <c r="K57" s="205" t="s">
        <v>6</v>
      </c>
      <c r="L57" s="205"/>
      <c r="M57" s="205"/>
      <c r="N57" s="205"/>
      <c r="O57" s="205"/>
      <c r="P57" s="205"/>
      <c r="Q57" s="205"/>
      <c r="R57" s="12"/>
    </row>
    <row r="58" spans="1:18" ht="17.100000000000001" customHeight="1">
      <c r="A58" s="205" t="s">
        <v>97</v>
      </c>
      <c r="B58" s="205"/>
      <c r="C58" s="205"/>
      <c r="D58" s="205"/>
      <c r="E58" s="205"/>
      <c r="F58" s="205"/>
      <c r="G58" s="19"/>
      <c r="K58" s="206" t="s">
        <v>7</v>
      </c>
      <c r="L58" s="206"/>
      <c r="M58" s="206"/>
      <c r="N58" s="206"/>
      <c r="O58" s="206"/>
      <c r="P58" s="206"/>
      <c r="Q58" s="206"/>
      <c r="R58" s="12"/>
    </row>
    <row r="59" spans="1:18" ht="17.100000000000001" customHeight="1">
      <c r="A59" s="205" t="s">
        <v>98</v>
      </c>
      <c r="B59" s="205"/>
      <c r="C59" s="205"/>
      <c r="D59" s="205"/>
      <c r="E59" s="205"/>
      <c r="F59" s="205"/>
      <c r="G59" s="26"/>
      <c r="K59" s="211"/>
      <c r="L59" s="211"/>
      <c r="M59" s="211"/>
      <c r="N59" s="211"/>
      <c r="O59" s="211"/>
      <c r="P59" s="211"/>
      <c r="Q59" s="211"/>
      <c r="R59" s="12"/>
    </row>
    <row r="60" spans="1:18" s="24" customFormat="1" ht="15" customHeight="1">
      <c r="A60" s="213"/>
      <c r="B60" s="213"/>
      <c r="C60" s="213"/>
      <c r="D60" s="213"/>
      <c r="E60" s="213"/>
      <c r="F60" s="213"/>
      <c r="G60" s="27"/>
      <c r="H60" s="23"/>
      <c r="I60" s="23"/>
      <c r="J60" s="23"/>
    </row>
    <row r="61" spans="1:18" s="14" customFormat="1" ht="24.95" customHeight="1">
      <c r="A61" s="212" t="s">
        <v>505</v>
      </c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2"/>
      <c r="N61" s="212"/>
      <c r="O61" s="212"/>
      <c r="P61" s="212"/>
      <c r="Q61" s="212"/>
      <c r="R61" s="212"/>
    </row>
    <row r="62" spans="1:18" s="14" customFormat="1" ht="20.100000000000001" customHeight="1">
      <c r="A62" s="201" t="s">
        <v>33</v>
      </c>
      <c r="B62" s="201"/>
      <c r="C62" s="201"/>
      <c r="D62" s="201"/>
      <c r="E62" s="201"/>
      <c r="F62" s="201"/>
      <c r="G62" s="201"/>
      <c r="H62" s="201"/>
      <c r="I62" s="201"/>
      <c r="J62" s="201"/>
      <c r="K62" s="201"/>
      <c r="L62" s="201"/>
      <c r="M62" s="201"/>
      <c r="N62" s="201"/>
      <c r="O62" s="201"/>
      <c r="P62" s="201"/>
      <c r="Q62" s="201"/>
      <c r="R62" s="201"/>
    </row>
    <row r="63" spans="1:18" s="14" customFormat="1" ht="9.9499999999999993" customHeight="1">
      <c r="A63" s="46"/>
      <c r="B63" s="46"/>
      <c r="C63" s="46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6"/>
    </row>
    <row r="64" spans="1:18" s="20" customFormat="1" ht="18" customHeight="1">
      <c r="A64" s="281" t="s">
        <v>20</v>
      </c>
      <c r="B64" s="282"/>
      <c r="C64" s="283"/>
      <c r="D64" s="290" t="s">
        <v>8</v>
      </c>
      <c r="E64" s="291"/>
      <c r="F64" s="291"/>
      <c r="G64" s="292"/>
      <c r="H64" s="290" t="s">
        <v>16</v>
      </c>
      <c r="I64" s="291"/>
      <c r="J64" s="291"/>
      <c r="K64" s="291"/>
      <c r="L64" s="291"/>
      <c r="M64" s="291"/>
      <c r="N64" s="291"/>
      <c r="O64" s="291"/>
      <c r="P64" s="291"/>
      <c r="Q64" s="291"/>
      <c r="R64" s="208" t="s">
        <v>15</v>
      </c>
    </row>
    <row r="65" spans="1:18" s="18" customFormat="1" ht="18" customHeight="1">
      <c r="A65" s="284"/>
      <c r="B65" s="285"/>
      <c r="C65" s="286"/>
      <c r="D65" s="299" t="s">
        <v>9</v>
      </c>
      <c r="E65" s="295" t="s">
        <v>10</v>
      </c>
      <c r="F65" s="295" t="s">
        <v>1</v>
      </c>
      <c r="G65" s="297" t="s">
        <v>2</v>
      </c>
      <c r="H65" s="227" t="s">
        <v>11</v>
      </c>
      <c r="I65" s="277"/>
      <c r="J65" s="227" t="s">
        <v>12</v>
      </c>
      <c r="K65" s="277"/>
      <c r="L65" s="227" t="s">
        <v>13</v>
      </c>
      <c r="M65" s="277"/>
      <c r="N65" s="227" t="s">
        <v>5</v>
      </c>
      <c r="O65" s="277"/>
      <c r="P65" s="227" t="s">
        <v>14</v>
      </c>
      <c r="Q65" s="277"/>
      <c r="R65" s="209"/>
    </row>
    <row r="66" spans="1:18" ht="18" customHeight="1">
      <c r="A66" s="287"/>
      <c r="B66" s="288"/>
      <c r="C66" s="289"/>
      <c r="D66" s="300"/>
      <c r="E66" s="296"/>
      <c r="F66" s="296"/>
      <c r="G66" s="298"/>
      <c r="H66" s="5" t="s">
        <v>3</v>
      </c>
      <c r="I66" s="5" t="s">
        <v>4</v>
      </c>
      <c r="J66" s="5" t="s">
        <v>3</v>
      </c>
      <c r="K66" s="5" t="s">
        <v>4</v>
      </c>
      <c r="L66" s="5" t="s">
        <v>3</v>
      </c>
      <c r="M66" s="5" t="s">
        <v>4</v>
      </c>
      <c r="N66" s="5" t="s">
        <v>3</v>
      </c>
      <c r="O66" s="5" t="s">
        <v>4</v>
      </c>
      <c r="P66" s="5" t="s">
        <v>3</v>
      </c>
      <c r="Q66" s="5" t="s">
        <v>4</v>
      </c>
      <c r="R66" s="210"/>
    </row>
    <row r="67" spans="1:18" s="17" customFormat="1" ht="18" customHeight="1">
      <c r="A67" s="274" t="s">
        <v>278</v>
      </c>
      <c r="B67" s="275"/>
      <c r="C67" s="276"/>
      <c r="D67" s="31">
        <f>RL.HKII_CĐ!C46</f>
        <v>1333</v>
      </c>
      <c r="E67" s="56">
        <f>RL.HKII_CĐ!D46</f>
        <v>92</v>
      </c>
      <c r="F67" s="56">
        <f>RL.HKII_CĐ!E46</f>
        <v>416</v>
      </c>
      <c r="G67" s="179">
        <f>RL.HKII_CĐ!F46</f>
        <v>917</v>
      </c>
      <c r="H67" s="56">
        <f>RL.HKII_CĐ!G46</f>
        <v>12</v>
      </c>
      <c r="I67" s="180">
        <f>H67*100/D67</f>
        <v>0.90022505626406601</v>
      </c>
      <c r="J67" s="56">
        <f>RL.HKII_CĐ!I46</f>
        <v>34</v>
      </c>
      <c r="K67" s="180">
        <f>J67*100/D67</f>
        <v>2.5506376594148539</v>
      </c>
      <c r="L67" s="56">
        <f>RL.HKII_CĐ!K46</f>
        <v>114</v>
      </c>
      <c r="M67" s="180">
        <f>L67*100/D67</f>
        <v>8.5521380345086264</v>
      </c>
      <c r="N67" s="56">
        <f>RL.HKII_CĐ!M46</f>
        <v>1149</v>
      </c>
      <c r="O67" s="180">
        <f>N67*100/D67</f>
        <v>86.196549137284322</v>
      </c>
      <c r="P67" s="56">
        <f>RL.HKII_CĐ!O46</f>
        <v>24</v>
      </c>
      <c r="Q67" s="180">
        <f>P67*100/D67</f>
        <v>1.800450112528132</v>
      </c>
      <c r="R67" s="53"/>
    </row>
    <row r="68" spans="1:18" s="17" customFormat="1" ht="18" customHeight="1">
      <c r="A68" s="274" t="s">
        <v>275</v>
      </c>
      <c r="B68" s="275"/>
      <c r="C68" s="276"/>
      <c r="D68" s="31">
        <f>RL.HKII_CĐ!C102</f>
        <v>1931</v>
      </c>
      <c r="E68" s="56">
        <f>RL.HKII_CĐ!D102</f>
        <v>178</v>
      </c>
      <c r="F68" s="56">
        <f>RL.HKII_CĐ!E102</f>
        <v>559</v>
      </c>
      <c r="G68" s="179">
        <f>RL.HKII_CĐ!F102</f>
        <v>1372</v>
      </c>
      <c r="H68" s="56">
        <f>RL.HKII_CĐ!G102</f>
        <v>38</v>
      </c>
      <c r="I68" s="180">
        <f>H68*100/D68</f>
        <v>1.967892283790782</v>
      </c>
      <c r="J68" s="56">
        <f>RL.HKII_CĐ!I102</f>
        <v>87</v>
      </c>
      <c r="K68" s="180">
        <f>J68*100/D68</f>
        <v>4.5054375970999478</v>
      </c>
      <c r="L68" s="56">
        <f>RL.HKII_CĐ!K102</f>
        <v>313</v>
      </c>
      <c r="M68" s="180">
        <f>L68*100/D68</f>
        <v>16.209218021750388</v>
      </c>
      <c r="N68" s="56">
        <f>RL.HKII_CĐ!M102</f>
        <v>1439</v>
      </c>
      <c r="O68" s="180">
        <f>N68*100/D68</f>
        <v>74.520973588814087</v>
      </c>
      <c r="P68" s="56">
        <f>RL.HKII_CĐ!O102</f>
        <v>54</v>
      </c>
      <c r="Q68" s="180">
        <f>P68*100/D68</f>
        <v>2.7964785085447956</v>
      </c>
      <c r="R68" s="53"/>
    </row>
    <row r="69" spans="1:18" s="17" customFormat="1" ht="18" customHeight="1">
      <c r="A69" s="274" t="s">
        <v>500</v>
      </c>
      <c r="B69" s="275"/>
      <c r="C69" s="276"/>
      <c r="D69" s="31">
        <f>RL.HKII_CĐ!C170</f>
        <v>2597</v>
      </c>
      <c r="E69" s="56">
        <f>RL.HKII_CĐ!D170</f>
        <v>205</v>
      </c>
      <c r="F69" s="56">
        <f>RL.HKII_CĐ!E170</f>
        <v>638</v>
      </c>
      <c r="G69" s="179">
        <f>RL.HKII_CĐ!F170</f>
        <v>1959</v>
      </c>
      <c r="H69" s="56">
        <f>RL.HKII_CĐ!G170</f>
        <v>87</v>
      </c>
      <c r="I69" s="180">
        <f t="shared" ref="I69:I75" si="10">H69*100/D69</f>
        <v>3.3500192529842128</v>
      </c>
      <c r="J69" s="56">
        <f>RL.HKII_CĐ!I170</f>
        <v>166</v>
      </c>
      <c r="K69" s="180">
        <f t="shared" ref="K69:K75" si="11">J69*100/D69</f>
        <v>6.3919907585675784</v>
      </c>
      <c r="L69" s="56">
        <f>RL.HKII_CĐ!K170</f>
        <v>443</v>
      </c>
      <c r="M69" s="180">
        <f t="shared" ref="M69:M75" si="12">L69*100/D69</f>
        <v>17.058144012321911</v>
      </c>
      <c r="N69" s="56">
        <f>RL.HKII_CĐ!M170</f>
        <v>1835</v>
      </c>
      <c r="O69" s="180">
        <f t="shared" ref="O69:O75" si="13">N69*100/D69</f>
        <v>70.658452060069308</v>
      </c>
      <c r="P69" s="56">
        <f>RL.HKII_CĐ!O170</f>
        <v>66</v>
      </c>
      <c r="Q69" s="180">
        <f t="shared" ref="Q69:Q75" si="14">P69*100/D69</f>
        <v>2.5413939160569887</v>
      </c>
      <c r="R69" s="53"/>
    </row>
    <row r="70" spans="1:18" s="17" customFormat="1" ht="18" customHeight="1">
      <c r="A70" s="274" t="s">
        <v>501</v>
      </c>
      <c r="B70" s="275"/>
      <c r="C70" s="276"/>
      <c r="D70" s="31">
        <f>RL.HKII_LTCĐ!C44</f>
        <v>211</v>
      </c>
      <c r="E70" s="56">
        <f>RL.HKII_LTCĐ!D44</f>
        <v>18</v>
      </c>
      <c r="F70" s="56">
        <f>RL.HKII_LTCĐ!E44</f>
        <v>133</v>
      </c>
      <c r="G70" s="179">
        <f>RL.HKII_LTCĐ!F44</f>
        <v>78</v>
      </c>
      <c r="H70" s="56">
        <f>RL.HKII_LTCĐ!G44</f>
        <v>0</v>
      </c>
      <c r="I70" s="180">
        <f t="shared" si="10"/>
        <v>0</v>
      </c>
      <c r="J70" s="56">
        <f>RL.HKII_LTCĐ!I44</f>
        <v>16</v>
      </c>
      <c r="K70" s="180">
        <f t="shared" si="11"/>
        <v>7.5829383886255926</v>
      </c>
      <c r="L70" s="56">
        <f>RL.HKII_LTCĐ!K44</f>
        <v>54</v>
      </c>
      <c r="M70" s="180">
        <f t="shared" si="12"/>
        <v>25.592417061611375</v>
      </c>
      <c r="N70" s="56">
        <f>RL.HKII_LTCĐ!M44</f>
        <v>107</v>
      </c>
      <c r="O70" s="180">
        <f t="shared" si="13"/>
        <v>50.710900473933648</v>
      </c>
      <c r="P70" s="56">
        <f>RL.HKII_LTCĐ!O44</f>
        <v>34</v>
      </c>
      <c r="Q70" s="180">
        <f t="shared" si="14"/>
        <v>16.113744075829384</v>
      </c>
      <c r="R70" s="56"/>
    </row>
    <row r="71" spans="1:18" s="17" customFormat="1" ht="18" customHeight="1">
      <c r="A71" s="274" t="s">
        <v>504</v>
      </c>
      <c r="B71" s="275"/>
      <c r="C71" s="276"/>
      <c r="D71" s="31">
        <f>RL.HKII_LTCĐ!C14</f>
        <v>74</v>
      </c>
      <c r="E71" s="56">
        <f>RL.HKII_LTCĐ!D14</f>
        <v>4</v>
      </c>
      <c r="F71" s="56">
        <f>RL.HKII_LTCĐ!E14</f>
        <v>72</v>
      </c>
      <c r="G71" s="179">
        <f>RL.HKII_LTCĐ!F14</f>
        <v>2</v>
      </c>
      <c r="H71" s="56">
        <f>RL.HKII_LTCĐ!G14</f>
        <v>0</v>
      </c>
      <c r="I71" s="180">
        <f>H71*100/D71</f>
        <v>0</v>
      </c>
      <c r="J71" s="56">
        <f>RL.HKII_LTCĐ!I14</f>
        <v>24</v>
      </c>
      <c r="K71" s="180">
        <f>J71*100/D71</f>
        <v>32.432432432432435</v>
      </c>
      <c r="L71" s="56">
        <f>RL.HKII_LTCĐ!K14</f>
        <v>31</v>
      </c>
      <c r="M71" s="180">
        <f>L71*100/D71</f>
        <v>41.891891891891895</v>
      </c>
      <c r="N71" s="56">
        <f>RL.HKII_LTCĐ!M14</f>
        <v>17</v>
      </c>
      <c r="O71" s="180">
        <f>N71*100/D71</f>
        <v>22.972972972972972</v>
      </c>
      <c r="P71" s="56">
        <f>RL.HKII_LTCĐ!O14</f>
        <v>2</v>
      </c>
      <c r="Q71" s="180">
        <f>P71*100/D71</f>
        <v>2.7027027027027026</v>
      </c>
      <c r="R71" s="56"/>
    </row>
    <row r="72" spans="1:18" s="17" customFormat="1" ht="18" customHeight="1">
      <c r="A72" s="274" t="s">
        <v>502</v>
      </c>
      <c r="B72" s="275"/>
      <c r="C72" s="276"/>
      <c r="D72" s="31">
        <f>RL.HKII_TCCN!C91</f>
        <v>46</v>
      </c>
      <c r="E72" s="56">
        <f>RL.HKII_TCCN!D91</f>
        <v>2</v>
      </c>
      <c r="F72" s="56">
        <f>RL.HKII_TCCN!E91</f>
        <v>17</v>
      </c>
      <c r="G72" s="179">
        <f>RL.HKII_TCCN!F91</f>
        <v>29</v>
      </c>
      <c r="H72" s="56">
        <f>RL.HKII_TCCN!G91</f>
        <v>1</v>
      </c>
      <c r="I72" s="180">
        <f t="shared" si="10"/>
        <v>2.1739130434782608</v>
      </c>
      <c r="J72" s="56">
        <f>RL.HKII_TCCN!I91</f>
        <v>3</v>
      </c>
      <c r="K72" s="180">
        <f t="shared" si="11"/>
        <v>6.5217391304347823</v>
      </c>
      <c r="L72" s="56">
        <f>RL.HKII_TCCN!K91</f>
        <v>11</v>
      </c>
      <c r="M72" s="180">
        <f t="shared" si="12"/>
        <v>23.913043478260871</v>
      </c>
      <c r="N72" s="56">
        <f>RL.HKII_TCCN!M91</f>
        <v>31</v>
      </c>
      <c r="O72" s="180">
        <f t="shared" si="13"/>
        <v>67.391304347826093</v>
      </c>
      <c r="P72" s="56">
        <f>RL.HKII_TCCN!O91</f>
        <v>0</v>
      </c>
      <c r="Q72" s="180">
        <f t="shared" si="14"/>
        <v>0</v>
      </c>
      <c r="R72" s="91"/>
    </row>
    <row r="73" spans="1:18" s="17" customFormat="1" ht="18" customHeight="1">
      <c r="A73" s="274" t="s">
        <v>274</v>
      </c>
      <c r="B73" s="275"/>
      <c r="C73" s="276"/>
      <c r="D73" s="31">
        <f>RL.HKII_TCCN!C50</f>
        <v>717</v>
      </c>
      <c r="E73" s="56">
        <f>RL.HKII_TCCN!D50</f>
        <v>131</v>
      </c>
      <c r="F73" s="56">
        <f>RL.HKII_TCCN!E50</f>
        <v>599</v>
      </c>
      <c r="G73" s="179">
        <f>RL.HKII_TCCN!F50</f>
        <v>118</v>
      </c>
      <c r="H73" s="56">
        <f>RL.HKII_TCCN!G50</f>
        <v>0</v>
      </c>
      <c r="I73" s="180">
        <f>H73*100/D73</f>
        <v>0</v>
      </c>
      <c r="J73" s="56">
        <f>RL.HKII_TCCN!I50</f>
        <v>3</v>
      </c>
      <c r="K73" s="180">
        <f>J73*100/D73</f>
        <v>0.41841004184100417</v>
      </c>
      <c r="L73" s="56">
        <f>RL.HKII_TCCN!K50</f>
        <v>43</v>
      </c>
      <c r="M73" s="180">
        <f>L73*100/D73</f>
        <v>5.9972105997210603</v>
      </c>
      <c r="N73" s="56">
        <f>RL.HKII_TCCN!M50</f>
        <v>607</v>
      </c>
      <c r="O73" s="180">
        <f>N73*100/D73</f>
        <v>84.658298465829844</v>
      </c>
      <c r="P73" s="56">
        <f>RL.HKII_TCCN!O50</f>
        <v>64</v>
      </c>
      <c r="Q73" s="180">
        <f>P73*100/D73</f>
        <v>8.9260808926080895</v>
      </c>
      <c r="R73" s="53"/>
    </row>
    <row r="74" spans="1:18" s="17" customFormat="1" ht="18" customHeight="1">
      <c r="A74" s="274" t="s">
        <v>503</v>
      </c>
      <c r="B74" s="275"/>
      <c r="C74" s="276"/>
      <c r="D74" s="31">
        <f>RL.HKII_TCCN!C88</f>
        <v>1346</v>
      </c>
      <c r="E74" s="56">
        <f>RL.HKII_TCCN!D88</f>
        <v>283</v>
      </c>
      <c r="F74" s="56">
        <f>RL.HKII_TCCN!E88</f>
        <v>1071</v>
      </c>
      <c r="G74" s="179">
        <f>RL.HKII_TCCN!F88</f>
        <v>275</v>
      </c>
      <c r="H74" s="56">
        <f>RL.HKII_TCCN!G88</f>
        <v>11</v>
      </c>
      <c r="I74" s="180">
        <f t="shared" si="10"/>
        <v>0.81723625557206536</v>
      </c>
      <c r="J74" s="56">
        <f>RL.HKII_TCCN!I88</f>
        <v>30</v>
      </c>
      <c r="K74" s="180">
        <f t="shared" si="11"/>
        <v>2.2288261515601784</v>
      </c>
      <c r="L74" s="56">
        <f>RL.HKII_TCCN!K88</f>
        <v>140</v>
      </c>
      <c r="M74" s="180">
        <f t="shared" si="12"/>
        <v>10.401188707280832</v>
      </c>
      <c r="N74" s="56">
        <f>RL.HKII_TCCN!M88</f>
        <v>990</v>
      </c>
      <c r="O74" s="180">
        <f t="shared" si="13"/>
        <v>73.551263001485879</v>
      </c>
      <c r="P74" s="56">
        <f>RL.HKII_TCCN!O88</f>
        <v>175</v>
      </c>
      <c r="Q74" s="180">
        <f t="shared" si="14"/>
        <v>13.00148588410104</v>
      </c>
      <c r="R74" s="53"/>
    </row>
    <row r="75" spans="1:18" s="17" customFormat="1" ht="35.1" customHeight="1">
      <c r="A75" s="278" t="s">
        <v>21</v>
      </c>
      <c r="B75" s="279"/>
      <c r="C75" s="280"/>
      <c r="D75" s="32">
        <f>SUM(D67:D74)</f>
        <v>8255</v>
      </c>
      <c r="E75" s="32">
        <f t="shared" ref="E75:P75" si="15">SUM(E67:E74)</f>
        <v>913</v>
      </c>
      <c r="F75" s="32">
        <f t="shared" si="15"/>
        <v>3505</v>
      </c>
      <c r="G75" s="32">
        <f t="shared" si="15"/>
        <v>4750</v>
      </c>
      <c r="H75" s="32">
        <f t="shared" si="15"/>
        <v>149</v>
      </c>
      <c r="I75" s="41">
        <f t="shared" si="10"/>
        <v>1.8049666868564507</v>
      </c>
      <c r="J75" s="32">
        <f t="shared" si="15"/>
        <v>363</v>
      </c>
      <c r="K75" s="41">
        <f t="shared" si="11"/>
        <v>4.3973349485160504</v>
      </c>
      <c r="L75" s="32">
        <f t="shared" si="15"/>
        <v>1149</v>
      </c>
      <c r="M75" s="41">
        <f t="shared" si="12"/>
        <v>13.918837068443368</v>
      </c>
      <c r="N75" s="32">
        <f t="shared" si="15"/>
        <v>6175</v>
      </c>
      <c r="O75" s="41">
        <f t="shared" si="13"/>
        <v>74.803149606299215</v>
      </c>
      <c r="P75" s="32">
        <f t="shared" si="15"/>
        <v>419</v>
      </c>
      <c r="Q75" s="41">
        <f t="shared" si="14"/>
        <v>5.0757116898849182</v>
      </c>
      <c r="R75" s="32"/>
    </row>
    <row r="76" spans="1:18" ht="18" customHeight="1">
      <c r="A76" s="103"/>
      <c r="B76" s="2" t="s">
        <v>498</v>
      </c>
      <c r="R76" s="90"/>
    </row>
    <row r="77" spans="1:18" ht="9.9499999999999993" customHeight="1">
      <c r="A77" s="103"/>
      <c r="R77" s="90"/>
    </row>
    <row r="78" spans="1:18" ht="17.100000000000001" customHeight="1">
      <c r="B78" s="33"/>
      <c r="L78" s="221" t="s">
        <v>507</v>
      </c>
      <c r="M78" s="221"/>
      <c r="N78" s="221"/>
      <c r="O78" s="221"/>
      <c r="P78" s="221"/>
      <c r="Q78" s="221"/>
      <c r="R78" s="221"/>
    </row>
    <row r="79" spans="1:18" ht="17.100000000000001" customHeight="1">
      <c r="B79" s="9"/>
      <c r="C79" s="9"/>
      <c r="D79" s="9"/>
      <c r="E79" s="9"/>
      <c r="F79" s="9"/>
      <c r="G79" s="9"/>
      <c r="H79" s="9"/>
      <c r="I79" s="9"/>
      <c r="L79" s="205" t="s">
        <v>19</v>
      </c>
      <c r="M79" s="205"/>
      <c r="N79" s="205"/>
      <c r="O79" s="205"/>
      <c r="P79" s="205"/>
      <c r="Q79" s="205"/>
      <c r="R79" s="205"/>
    </row>
    <row r="80" spans="1:18" ht="17.100000000000001" customHeight="1">
      <c r="A80" s="205" t="s">
        <v>205</v>
      </c>
      <c r="B80" s="205"/>
      <c r="C80" s="205"/>
      <c r="D80" s="205"/>
      <c r="E80" s="205"/>
      <c r="F80" s="205"/>
      <c r="G80" s="205"/>
      <c r="H80" s="205"/>
      <c r="I80" s="205"/>
      <c r="L80" s="205" t="s">
        <v>17</v>
      </c>
      <c r="M80" s="205"/>
      <c r="N80" s="205"/>
      <c r="O80" s="205"/>
      <c r="P80" s="205"/>
      <c r="Q80" s="205"/>
      <c r="R80" s="205"/>
    </row>
    <row r="81" spans="1:18" ht="17.100000000000001" customHeight="1">
      <c r="R81" s="12"/>
    </row>
    <row r="82" spans="1:18" ht="17.100000000000001" customHeight="1">
      <c r="R82" s="12"/>
    </row>
    <row r="83" spans="1:18" ht="17.100000000000001" customHeight="1">
      <c r="B83" s="33"/>
      <c r="R83" s="12"/>
    </row>
    <row r="84" spans="1:18" ht="17.100000000000001" customHeight="1">
      <c r="B84" s="33"/>
      <c r="R84" s="12"/>
    </row>
    <row r="85" spans="1:18" ht="17.100000000000001" customHeight="1">
      <c r="A85" s="206" t="s">
        <v>481</v>
      </c>
      <c r="B85" s="206"/>
      <c r="C85" s="206"/>
      <c r="D85" s="206"/>
      <c r="E85" s="206"/>
      <c r="F85" s="206"/>
      <c r="G85" s="206"/>
      <c r="H85" s="206"/>
      <c r="I85" s="206"/>
      <c r="L85" s="206" t="s">
        <v>57</v>
      </c>
      <c r="M85" s="206"/>
      <c r="N85" s="206"/>
      <c r="O85" s="206"/>
      <c r="P85" s="206"/>
      <c r="Q85" s="206"/>
      <c r="R85" s="206"/>
    </row>
    <row r="86" spans="1:18" ht="18" customHeight="1">
      <c r="A86" s="206"/>
      <c r="B86" s="206"/>
      <c r="C86" s="206"/>
      <c r="D86" s="206"/>
      <c r="E86" s="206"/>
      <c r="F86" s="206"/>
      <c r="G86" s="206"/>
      <c r="H86" s="206"/>
      <c r="I86" s="206"/>
      <c r="L86" s="206"/>
      <c r="M86" s="206"/>
      <c r="N86" s="206"/>
      <c r="O86" s="206"/>
      <c r="P86" s="206"/>
      <c r="Q86" s="206"/>
      <c r="R86" s="12"/>
    </row>
    <row r="87" spans="1:18" ht="18" customHeight="1">
      <c r="A87" s="101"/>
      <c r="B87" s="101"/>
      <c r="C87" s="101"/>
      <c r="D87" s="101"/>
      <c r="E87" s="101"/>
      <c r="F87" s="101"/>
      <c r="G87" s="101"/>
      <c r="H87" s="101"/>
      <c r="I87" s="101"/>
      <c r="L87" s="101"/>
      <c r="M87" s="101"/>
      <c r="N87" s="101"/>
      <c r="O87" s="101"/>
      <c r="P87" s="101"/>
      <c r="Q87" s="101"/>
      <c r="R87" s="12"/>
    </row>
    <row r="88" spans="1:18">
      <c r="A88" s="12"/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</row>
    <row r="89" spans="1:18">
      <c r="A89" s="12"/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</row>
    <row r="90" spans="1:18">
      <c r="A90" s="12"/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</row>
    <row r="91" spans="1:18">
      <c r="A91" s="12"/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</row>
    <row r="92" spans="1:18">
      <c r="A92" s="12"/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</row>
    <row r="93" spans="1:18">
      <c r="A93" s="12"/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</row>
    <row r="94" spans="1:18">
      <c r="A94" s="12"/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</row>
  </sheetData>
  <mergeCells count="105">
    <mergeCell ref="L79:R79"/>
    <mergeCell ref="L80:R80"/>
    <mergeCell ref="L85:R85"/>
    <mergeCell ref="A85:I85"/>
    <mergeCell ref="A86:I86"/>
    <mergeCell ref="L86:Q86"/>
    <mergeCell ref="A57:F57"/>
    <mergeCell ref="K57:Q57"/>
    <mergeCell ref="A58:F58"/>
    <mergeCell ref="A80:I80"/>
    <mergeCell ref="P65:Q65"/>
    <mergeCell ref="A69:C69"/>
    <mergeCell ref="A72:C72"/>
    <mergeCell ref="A61:R61"/>
    <mergeCell ref="H64:Q64"/>
    <mergeCell ref="R64:R66"/>
    <mergeCell ref="D65:D66"/>
    <mergeCell ref="E65:E66"/>
    <mergeCell ref="F65:F66"/>
    <mergeCell ref="A70:C70"/>
    <mergeCell ref="J65:K65"/>
    <mergeCell ref="L65:M65"/>
    <mergeCell ref="A73:C73"/>
    <mergeCell ref="L78:R78"/>
    <mergeCell ref="A40:C40"/>
    <mergeCell ref="K58:Q58"/>
    <mergeCell ref="A42:C42"/>
    <mergeCell ref="A43:C43"/>
    <mergeCell ref="A41:C41"/>
    <mergeCell ref="L45:R45"/>
    <mergeCell ref="L46:R46"/>
    <mergeCell ref="L47:R47"/>
    <mergeCell ref="L52:R52"/>
    <mergeCell ref="K32:Q32"/>
    <mergeCell ref="K30:Q30"/>
    <mergeCell ref="K31:Q31"/>
    <mergeCell ref="A30:F30"/>
    <mergeCell ref="A31:F31"/>
    <mergeCell ref="A34:R34"/>
    <mergeCell ref="A35:R35"/>
    <mergeCell ref="A37:C39"/>
    <mergeCell ref="D37:G37"/>
    <mergeCell ref="H37:Q37"/>
    <mergeCell ref="R37:R39"/>
    <mergeCell ref="D38:D39"/>
    <mergeCell ref="E38:E39"/>
    <mergeCell ref="F38:F39"/>
    <mergeCell ref="G38:G39"/>
    <mergeCell ref="P38:Q38"/>
    <mergeCell ref="H38:I38"/>
    <mergeCell ref="J38:K38"/>
    <mergeCell ref="L38:M38"/>
    <mergeCell ref="N38:O38"/>
    <mergeCell ref="A71:C71"/>
    <mergeCell ref="A1:F1"/>
    <mergeCell ref="K1:Q1"/>
    <mergeCell ref="A2:F2"/>
    <mergeCell ref="K2:Q2"/>
    <mergeCell ref="A3:F3"/>
    <mergeCell ref="K3:Q3"/>
    <mergeCell ref="A75:C75"/>
    <mergeCell ref="N65:O65"/>
    <mergeCell ref="A67:C67"/>
    <mergeCell ref="A62:R62"/>
    <mergeCell ref="A64:C66"/>
    <mergeCell ref="D64:G64"/>
    <mergeCell ref="A74:C74"/>
    <mergeCell ref="A68:C68"/>
    <mergeCell ref="A47:I47"/>
    <mergeCell ref="A52:I52"/>
    <mergeCell ref="A59:F59"/>
    <mergeCell ref="K59:Q59"/>
    <mergeCell ref="A60:F60"/>
    <mergeCell ref="G65:G66"/>
    <mergeCell ref="H65:I65"/>
    <mergeCell ref="A32:F32"/>
    <mergeCell ref="A33:F33"/>
    <mergeCell ref="A4:F4"/>
    <mergeCell ref="A5:R5"/>
    <mergeCell ref="A6:R6"/>
    <mergeCell ref="A8:C10"/>
    <mergeCell ref="D8:G8"/>
    <mergeCell ref="H8:Q8"/>
    <mergeCell ref="R8:R10"/>
    <mergeCell ref="D9:D10"/>
    <mergeCell ref="E9:E10"/>
    <mergeCell ref="F9:F10"/>
    <mergeCell ref="N9:O9"/>
    <mergeCell ref="G9:G10"/>
    <mergeCell ref="H9:I9"/>
    <mergeCell ref="A15:C15"/>
    <mergeCell ref="P9:Q9"/>
    <mergeCell ref="A12:C12"/>
    <mergeCell ref="A11:C11"/>
    <mergeCell ref="J9:K9"/>
    <mergeCell ref="L9:M9"/>
    <mergeCell ref="A25:I25"/>
    <mergeCell ref="A14:C14"/>
    <mergeCell ref="A16:C16"/>
    <mergeCell ref="A20:I20"/>
    <mergeCell ref="A13:C13"/>
    <mergeCell ref="L18:R18"/>
    <mergeCell ref="L19:R19"/>
    <mergeCell ref="L20:R20"/>
    <mergeCell ref="L25:R25"/>
  </mergeCells>
  <phoneticPr fontId="2" type="noConversion"/>
  <pageMargins left="0.75" right="0.25" top="0.3" bottom="0.5" header="0" footer="0.25"/>
  <pageSetup paperSize="9" orientation="landscape" horizontalDpi="300" verticalDpi="300" r:id="rId1"/>
  <headerFooter alignWithMargins="0">
    <oddFooter>&amp;L&amp;"Times New Roman,Regular"&amp;8TK_KQRL_HKII_NH.2018-2019_Toàn trường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topLeftCell="A4" workbookViewId="0">
      <selection activeCell="L15" sqref="L15"/>
    </sheetView>
  </sheetViews>
  <sheetFormatPr defaultRowHeight="15"/>
  <cols>
    <col min="1" max="1" width="5.625" style="2" customWidth="1"/>
    <col min="2" max="2" width="23.625" style="2" customWidth="1"/>
    <col min="3" max="3" width="12.625" style="26" customWidth="1"/>
    <col min="4" max="4" width="5.625" style="26" customWidth="1"/>
    <col min="5" max="5" width="5.625" style="2" customWidth="1"/>
    <col min="6" max="6" width="23.625" style="2" customWidth="1"/>
    <col min="7" max="7" width="12.625" style="2" customWidth="1"/>
    <col min="8" max="8" width="5.625" style="2" customWidth="1"/>
    <col min="9" max="16384" width="9" style="2"/>
  </cols>
  <sheetData>
    <row r="1" spans="1:9" ht="35.1" customHeight="1">
      <c r="A1" s="301" t="s">
        <v>272</v>
      </c>
      <c r="B1" s="301"/>
      <c r="C1" s="301"/>
      <c r="D1" s="301"/>
      <c r="E1" s="301"/>
      <c r="F1" s="301"/>
      <c r="G1" s="301"/>
      <c r="H1" s="301"/>
    </row>
    <row r="2" spans="1:9" ht="24.95" customHeight="1">
      <c r="A2" s="301" t="s">
        <v>271</v>
      </c>
      <c r="B2" s="301"/>
      <c r="C2" s="301"/>
      <c r="D2" s="301"/>
      <c r="E2" s="301"/>
      <c r="F2" s="301"/>
      <c r="G2" s="301"/>
      <c r="H2" s="301"/>
    </row>
    <row r="3" spans="1:9" ht="18" customHeight="1"/>
    <row r="4" spans="1:9" ht="35.1" customHeight="1">
      <c r="A4" s="113" t="s">
        <v>268</v>
      </c>
      <c r="B4" s="113" t="s">
        <v>269</v>
      </c>
      <c r="C4" s="113" t="s">
        <v>31</v>
      </c>
      <c r="D4" s="113" t="s">
        <v>270</v>
      </c>
      <c r="E4" s="113" t="s">
        <v>268</v>
      </c>
      <c r="F4" s="113" t="s">
        <v>269</v>
      </c>
      <c r="G4" s="113" t="s">
        <v>31</v>
      </c>
      <c r="H4" s="113" t="s">
        <v>270</v>
      </c>
      <c r="I4" s="110"/>
    </row>
    <row r="5" spans="1:9" ht="20.100000000000001" customHeight="1">
      <c r="A5" s="50">
        <v>1</v>
      </c>
      <c r="B5" s="112" t="s">
        <v>207</v>
      </c>
      <c r="C5" s="8" t="s">
        <v>145</v>
      </c>
      <c r="D5" s="111" t="s">
        <v>208</v>
      </c>
      <c r="E5" s="50">
        <v>31</v>
      </c>
      <c r="F5" s="112" t="s">
        <v>238</v>
      </c>
      <c r="G5" s="8" t="s">
        <v>175</v>
      </c>
      <c r="H5" s="111" t="s">
        <v>208</v>
      </c>
    </row>
    <row r="6" spans="1:9" ht="20.100000000000001" customHeight="1">
      <c r="A6" s="50">
        <v>2</v>
      </c>
      <c r="B6" s="112" t="s">
        <v>210</v>
      </c>
      <c r="C6" s="8" t="s">
        <v>146</v>
      </c>
      <c r="D6" s="111"/>
      <c r="E6" s="50">
        <v>32</v>
      </c>
      <c r="F6" s="112" t="s">
        <v>239</v>
      </c>
      <c r="G6" s="8" t="s">
        <v>176</v>
      </c>
      <c r="H6" s="111" t="s">
        <v>208</v>
      </c>
    </row>
    <row r="7" spans="1:9" ht="20.100000000000001" customHeight="1">
      <c r="A7" s="50">
        <v>3</v>
      </c>
      <c r="B7" s="112" t="s">
        <v>211</v>
      </c>
      <c r="C7" s="8" t="s">
        <v>147</v>
      </c>
      <c r="D7" s="111" t="s">
        <v>208</v>
      </c>
      <c r="E7" s="50">
        <v>33</v>
      </c>
      <c r="F7" s="112" t="s">
        <v>240</v>
      </c>
      <c r="G7" s="8" t="s">
        <v>177</v>
      </c>
      <c r="H7" s="111" t="s">
        <v>208</v>
      </c>
    </row>
    <row r="8" spans="1:9" ht="20.100000000000001" customHeight="1">
      <c r="A8" s="50">
        <v>4</v>
      </c>
      <c r="B8" s="112" t="s">
        <v>212</v>
      </c>
      <c r="C8" s="8" t="s">
        <v>148</v>
      </c>
      <c r="D8" s="111" t="s">
        <v>208</v>
      </c>
      <c r="E8" s="50">
        <v>34</v>
      </c>
      <c r="F8" s="112" t="s">
        <v>241</v>
      </c>
      <c r="G8" s="8" t="s">
        <v>178</v>
      </c>
      <c r="H8" s="111" t="s">
        <v>208</v>
      </c>
    </row>
    <row r="9" spans="1:9" ht="20.100000000000001" customHeight="1">
      <c r="A9" s="50">
        <v>5</v>
      </c>
      <c r="B9" s="112" t="s">
        <v>209</v>
      </c>
      <c r="C9" s="8" t="s">
        <v>149</v>
      </c>
      <c r="D9" s="111" t="s">
        <v>208</v>
      </c>
      <c r="E9" s="50">
        <v>35</v>
      </c>
      <c r="F9" s="112" t="s">
        <v>242</v>
      </c>
      <c r="G9" s="8" t="s">
        <v>179</v>
      </c>
      <c r="H9" s="111" t="s">
        <v>208</v>
      </c>
    </row>
    <row r="10" spans="1:9" ht="20.100000000000001" customHeight="1">
      <c r="A10" s="50">
        <v>6</v>
      </c>
      <c r="B10" s="112" t="s">
        <v>213</v>
      </c>
      <c r="C10" s="8" t="s">
        <v>150</v>
      </c>
      <c r="D10" s="111"/>
      <c r="E10" s="50">
        <v>36</v>
      </c>
      <c r="F10" s="112" t="s">
        <v>243</v>
      </c>
      <c r="G10" s="8" t="s">
        <v>180</v>
      </c>
      <c r="H10" s="111" t="s">
        <v>208</v>
      </c>
    </row>
    <row r="11" spans="1:9" ht="20.100000000000001" customHeight="1">
      <c r="A11" s="50">
        <v>7</v>
      </c>
      <c r="B11" s="112" t="s">
        <v>214</v>
      </c>
      <c r="C11" s="8" t="s">
        <v>151</v>
      </c>
      <c r="D11" s="111" t="s">
        <v>208</v>
      </c>
      <c r="E11" s="50">
        <v>37</v>
      </c>
      <c r="F11" s="112" t="s">
        <v>244</v>
      </c>
      <c r="G11" s="8" t="s">
        <v>181</v>
      </c>
      <c r="H11" s="111"/>
    </row>
    <row r="12" spans="1:9" ht="20.100000000000001" customHeight="1">
      <c r="A12" s="50">
        <v>8</v>
      </c>
      <c r="B12" s="112" t="s">
        <v>215</v>
      </c>
      <c r="C12" s="8" t="s">
        <v>152</v>
      </c>
      <c r="D12" s="111" t="s">
        <v>208</v>
      </c>
      <c r="E12" s="50">
        <v>38</v>
      </c>
      <c r="F12" s="112" t="s">
        <v>245</v>
      </c>
      <c r="G12" s="8" t="s">
        <v>182</v>
      </c>
      <c r="H12" s="111" t="s">
        <v>208</v>
      </c>
    </row>
    <row r="13" spans="1:9" ht="20.100000000000001" customHeight="1">
      <c r="A13" s="50">
        <v>9</v>
      </c>
      <c r="B13" s="112" t="s">
        <v>216</v>
      </c>
      <c r="C13" s="8" t="s">
        <v>153</v>
      </c>
      <c r="D13" s="111" t="s">
        <v>208</v>
      </c>
      <c r="E13" s="50">
        <v>39</v>
      </c>
      <c r="F13" s="112" t="s">
        <v>246</v>
      </c>
      <c r="G13" s="8" t="s">
        <v>183</v>
      </c>
      <c r="H13" s="111" t="s">
        <v>208</v>
      </c>
    </row>
    <row r="14" spans="1:9" ht="20.100000000000001" customHeight="1">
      <c r="A14" s="50">
        <v>10</v>
      </c>
      <c r="B14" s="112" t="s">
        <v>217</v>
      </c>
      <c r="C14" s="8" t="s">
        <v>154</v>
      </c>
      <c r="D14" s="111" t="s">
        <v>208</v>
      </c>
      <c r="E14" s="50">
        <v>40</v>
      </c>
      <c r="F14" s="112" t="s">
        <v>247</v>
      </c>
      <c r="G14" s="8" t="s">
        <v>184</v>
      </c>
      <c r="H14" s="111"/>
    </row>
    <row r="15" spans="1:9" ht="20.100000000000001" customHeight="1">
      <c r="A15" s="50">
        <v>11</v>
      </c>
      <c r="B15" s="112" t="s">
        <v>218</v>
      </c>
      <c r="C15" s="8" t="s">
        <v>155</v>
      </c>
      <c r="D15" s="111" t="s">
        <v>208</v>
      </c>
      <c r="E15" s="50">
        <v>41</v>
      </c>
      <c r="F15" s="112" t="s">
        <v>248</v>
      </c>
      <c r="G15" s="8" t="s">
        <v>185</v>
      </c>
      <c r="H15" s="111" t="s">
        <v>208</v>
      </c>
    </row>
    <row r="16" spans="1:9" ht="20.100000000000001" customHeight="1">
      <c r="A16" s="50">
        <v>12</v>
      </c>
      <c r="B16" s="112" t="s">
        <v>219</v>
      </c>
      <c r="C16" s="8" t="s">
        <v>156</v>
      </c>
      <c r="D16" s="111" t="s">
        <v>208</v>
      </c>
      <c r="E16" s="50">
        <v>42</v>
      </c>
      <c r="F16" s="112" t="s">
        <v>249</v>
      </c>
      <c r="G16" s="8" t="s">
        <v>186</v>
      </c>
      <c r="H16" s="111" t="s">
        <v>208</v>
      </c>
    </row>
    <row r="17" spans="1:8" ht="20.100000000000001" customHeight="1">
      <c r="A17" s="50">
        <v>13</v>
      </c>
      <c r="B17" s="112" t="s">
        <v>220</v>
      </c>
      <c r="C17" s="8" t="s">
        <v>157</v>
      </c>
      <c r="D17" s="111" t="s">
        <v>208</v>
      </c>
      <c r="E17" s="50">
        <v>43</v>
      </c>
      <c r="F17" s="112" t="s">
        <v>250</v>
      </c>
      <c r="G17" s="8" t="s">
        <v>187</v>
      </c>
      <c r="H17" s="111" t="s">
        <v>208</v>
      </c>
    </row>
    <row r="18" spans="1:8" ht="20.100000000000001" customHeight="1">
      <c r="A18" s="50">
        <v>14</v>
      </c>
      <c r="B18" s="112" t="s">
        <v>222</v>
      </c>
      <c r="C18" s="8" t="s">
        <v>158</v>
      </c>
      <c r="D18" s="111" t="s">
        <v>208</v>
      </c>
      <c r="E18" s="50">
        <v>44</v>
      </c>
      <c r="F18" s="112" t="s">
        <v>251</v>
      </c>
      <c r="G18" s="8" t="s">
        <v>188</v>
      </c>
      <c r="H18" s="111" t="s">
        <v>208</v>
      </c>
    </row>
    <row r="19" spans="1:8" ht="20.100000000000001" customHeight="1">
      <c r="A19" s="50">
        <v>15</v>
      </c>
      <c r="B19" s="112" t="s">
        <v>221</v>
      </c>
      <c r="C19" s="8" t="s">
        <v>159</v>
      </c>
      <c r="D19" s="111" t="s">
        <v>208</v>
      </c>
      <c r="E19" s="50">
        <v>45</v>
      </c>
      <c r="F19" s="112" t="s">
        <v>252</v>
      </c>
      <c r="G19" s="8" t="s">
        <v>189</v>
      </c>
      <c r="H19" s="111" t="s">
        <v>208</v>
      </c>
    </row>
    <row r="20" spans="1:8" ht="20.100000000000001" customHeight="1">
      <c r="A20" s="50">
        <v>16</v>
      </c>
      <c r="B20" s="112" t="s">
        <v>223</v>
      </c>
      <c r="C20" s="8" t="s">
        <v>160</v>
      </c>
      <c r="D20" s="111"/>
      <c r="E20" s="50">
        <v>46</v>
      </c>
      <c r="F20" s="112" t="s">
        <v>253</v>
      </c>
      <c r="G20" s="8" t="s">
        <v>190</v>
      </c>
      <c r="H20" s="111" t="s">
        <v>208</v>
      </c>
    </row>
    <row r="21" spans="1:8" ht="20.100000000000001" customHeight="1">
      <c r="A21" s="50">
        <v>17</v>
      </c>
      <c r="B21" s="112" t="s">
        <v>224</v>
      </c>
      <c r="C21" s="8" t="s">
        <v>161</v>
      </c>
      <c r="D21" s="111" t="s">
        <v>208</v>
      </c>
      <c r="E21" s="50">
        <v>47</v>
      </c>
      <c r="F21" s="112" t="s">
        <v>254</v>
      </c>
      <c r="G21" s="8" t="s">
        <v>191</v>
      </c>
      <c r="H21" s="111" t="s">
        <v>208</v>
      </c>
    </row>
    <row r="22" spans="1:8" ht="20.100000000000001" customHeight="1">
      <c r="A22" s="50">
        <v>18</v>
      </c>
      <c r="B22" s="112" t="s">
        <v>225</v>
      </c>
      <c r="C22" s="8" t="s">
        <v>162</v>
      </c>
      <c r="D22" s="111" t="s">
        <v>208</v>
      </c>
      <c r="E22" s="50">
        <v>48</v>
      </c>
      <c r="F22" s="112" t="s">
        <v>255</v>
      </c>
      <c r="G22" s="8" t="s">
        <v>192</v>
      </c>
      <c r="H22" s="111" t="s">
        <v>208</v>
      </c>
    </row>
    <row r="23" spans="1:8" ht="20.100000000000001" customHeight="1">
      <c r="A23" s="50">
        <v>19</v>
      </c>
      <c r="B23" s="112" t="s">
        <v>226</v>
      </c>
      <c r="C23" s="8" t="s">
        <v>163</v>
      </c>
      <c r="D23" s="111" t="s">
        <v>208</v>
      </c>
      <c r="E23" s="50">
        <v>49</v>
      </c>
      <c r="F23" s="112" t="s">
        <v>256</v>
      </c>
      <c r="G23" s="8" t="s">
        <v>193</v>
      </c>
      <c r="H23" s="111" t="s">
        <v>208</v>
      </c>
    </row>
    <row r="24" spans="1:8" ht="20.100000000000001" customHeight="1">
      <c r="A24" s="50">
        <v>20</v>
      </c>
      <c r="B24" s="112" t="s">
        <v>227</v>
      </c>
      <c r="C24" s="8" t="s">
        <v>164</v>
      </c>
      <c r="D24" s="111" t="s">
        <v>208</v>
      </c>
      <c r="E24" s="50">
        <v>50</v>
      </c>
      <c r="F24" s="112" t="s">
        <v>257</v>
      </c>
      <c r="G24" s="8" t="s">
        <v>194</v>
      </c>
      <c r="H24" s="111" t="s">
        <v>208</v>
      </c>
    </row>
    <row r="25" spans="1:8" ht="20.100000000000001" customHeight="1">
      <c r="A25" s="50">
        <v>21</v>
      </c>
      <c r="B25" s="112" t="s">
        <v>229</v>
      </c>
      <c r="C25" s="8" t="s">
        <v>165</v>
      </c>
      <c r="D25" s="111" t="s">
        <v>208</v>
      </c>
      <c r="E25" s="50">
        <v>51</v>
      </c>
      <c r="F25" s="112" t="s">
        <v>258</v>
      </c>
      <c r="G25" s="8" t="s">
        <v>195</v>
      </c>
      <c r="H25" s="111"/>
    </row>
    <row r="26" spans="1:8" ht="20.100000000000001" customHeight="1">
      <c r="A26" s="50">
        <v>22</v>
      </c>
      <c r="B26" s="112" t="s">
        <v>228</v>
      </c>
      <c r="C26" s="8" t="s">
        <v>166</v>
      </c>
      <c r="D26" s="111" t="s">
        <v>208</v>
      </c>
      <c r="E26" s="50">
        <v>52</v>
      </c>
      <c r="F26" s="112" t="s">
        <v>259</v>
      </c>
      <c r="G26" s="8" t="s">
        <v>196</v>
      </c>
      <c r="H26" s="111" t="s">
        <v>208</v>
      </c>
    </row>
    <row r="27" spans="1:8" ht="20.100000000000001" customHeight="1">
      <c r="A27" s="50">
        <v>23</v>
      </c>
      <c r="B27" s="112" t="s">
        <v>230</v>
      </c>
      <c r="C27" s="8" t="s">
        <v>167</v>
      </c>
      <c r="D27" s="111" t="s">
        <v>208</v>
      </c>
      <c r="E27" s="50">
        <v>53</v>
      </c>
      <c r="F27" s="112" t="s">
        <v>260</v>
      </c>
      <c r="G27" s="8" t="s">
        <v>197</v>
      </c>
      <c r="H27" s="111"/>
    </row>
    <row r="28" spans="1:8" ht="20.100000000000001" customHeight="1">
      <c r="A28" s="50">
        <v>24</v>
      </c>
      <c r="B28" s="112" t="s">
        <v>231</v>
      </c>
      <c r="C28" s="8" t="s">
        <v>168</v>
      </c>
      <c r="D28" s="111" t="s">
        <v>208</v>
      </c>
      <c r="E28" s="50">
        <v>54</v>
      </c>
      <c r="F28" s="112" t="s">
        <v>263</v>
      </c>
      <c r="G28" s="8" t="s">
        <v>198</v>
      </c>
      <c r="H28" s="111" t="s">
        <v>208</v>
      </c>
    </row>
    <row r="29" spans="1:8" ht="20.100000000000001" customHeight="1">
      <c r="A29" s="50">
        <v>25</v>
      </c>
      <c r="B29" s="112" t="s">
        <v>232</v>
      </c>
      <c r="C29" s="8" t="s">
        <v>169</v>
      </c>
      <c r="D29" s="111"/>
      <c r="E29" s="50">
        <v>55</v>
      </c>
      <c r="F29" s="112" t="s">
        <v>261</v>
      </c>
      <c r="G29" s="8" t="s">
        <v>199</v>
      </c>
      <c r="H29" s="111" t="s">
        <v>208</v>
      </c>
    </row>
    <row r="30" spans="1:8" ht="20.100000000000001" customHeight="1">
      <c r="A30" s="50">
        <v>26</v>
      </c>
      <c r="B30" s="112" t="s">
        <v>233</v>
      </c>
      <c r="C30" s="8" t="s">
        <v>170</v>
      </c>
      <c r="D30" s="111" t="s">
        <v>208</v>
      </c>
      <c r="E30" s="50">
        <v>56</v>
      </c>
      <c r="F30" s="112" t="s">
        <v>262</v>
      </c>
      <c r="G30" s="8" t="s">
        <v>200</v>
      </c>
      <c r="H30" s="111" t="s">
        <v>208</v>
      </c>
    </row>
    <row r="31" spans="1:8" ht="20.100000000000001" customHeight="1">
      <c r="A31" s="50">
        <v>27</v>
      </c>
      <c r="B31" s="112" t="s">
        <v>234</v>
      </c>
      <c r="C31" s="8" t="s">
        <v>171</v>
      </c>
      <c r="D31" s="111" t="s">
        <v>208</v>
      </c>
      <c r="E31" s="50">
        <v>57</v>
      </c>
      <c r="F31" s="112" t="s">
        <v>266</v>
      </c>
      <c r="G31" s="8" t="s">
        <v>201</v>
      </c>
      <c r="H31" s="111"/>
    </row>
    <row r="32" spans="1:8" ht="20.100000000000001" customHeight="1">
      <c r="A32" s="50">
        <v>28</v>
      </c>
      <c r="B32" s="112" t="s">
        <v>235</v>
      </c>
      <c r="C32" s="8" t="s">
        <v>172</v>
      </c>
      <c r="D32" s="111" t="s">
        <v>208</v>
      </c>
      <c r="E32" s="50">
        <v>58</v>
      </c>
      <c r="F32" s="112" t="s">
        <v>267</v>
      </c>
      <c r="G32" s="8" t="s">
        <v>202</v>
      </c>
      <c r="H32" s="111" t="s">
        <v>208</v>
      </c>
    </row>
    <row r="33" spans="1:8" ht="20.100000000000001" customHeight="1">
      <c r="A33" s="50">
        <v>29</v>
      </c>
      <c r="B33" s="112" t="s">
        <v>236</v>
      </c>
      <c r="C33" s="8" t="s">
        <v>173</v>
      </c>
      <c r="D33" s="111" t="s">
        <v>208</v>
      </c>
      <c r="E33" s="50">
        <v>59</v>
      </c>
      <c r="F33" s="112" t="s">
        <v>264</v>
      </c>
      <c r="G33" s="8" t="s">
        <v>203</v>
      </c>
      <c r="H33" s="111" t="s">
        <v>208</v>
      </c>
    </row>
    <row r="34" spans="1:8" ht="20.100000000000001" customHeight="1">
      <c r="A34" s="50">
        <v>30</v>
      </c>
      <c r="B34" s="112" t="s">
        <v>237</v>
      </c>
      <c r="C34" s="8" t="s">
        <v>174</v>
      </c>
      <c r="D34" s="111" t="s">
        <v>208</v>
      </c>
      <c r="E34" s="50">
        <v>60</v>
      </c>
      <c r="F34" s="112" t="s">
        <v>265</v>
      </c>
      <c r="G34" s="8" t="s">
        <v>204</v>
      </c>
      <c r="H34" s="111" t="s">
        <v>208</v>
      </c>
    </row>
    <row r="35" spans="1:8" ht="20.100000000000001" customHeight="1"/>
    <row r="36" spans="1:8" ht="20.100000000000001" customHeight="1"/>
    <row r="37" spans="1:8" ht="20.100000000000001" customHeight="1"/>
    <row r="38" spans="1:8" ht="20.100000000000001" customHeight="1"/>
    <row r="39" spans="1:8" ht="20.100000000000001" customHeight="1"/>
    <row r="40" spans="1:8" ht="20.100000000000001" customHeight="1"/>
    <row r="41" spans="1:8" ht="20.100000000000001" customHeight="1"/>
    <row r="42" spans="1:8" ht="20.100000000000001" customHeight="1"/>
    <row r="43" spans="1:8" ht="20.100000000000001" customHeight="1"/>
    <row r="44" spans="1:8" ht="20.100000000000001" customHeight="1"/>
    <row r="45" spans="1:8" ht="20.100000000000001" customHeight="1"/>
    <row r="46" spans="1:8" ht="20.100000000000001" customHeight="1"/>
    <row r="47" spans="1:8" ht="20.100000000000001" customHeight="1"/>
    <row r="48" spans="1: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</sheetData>
  <mergeCells count="2">
    <mergeCell ref="A1:H1"/>
    <mergeCell ref="A2:H2"/>
  </mergeCells>
  <phoneticPr fontId="2" type="noConversion"/>
  <pageMargins left="0.59055118110236227" right="0.19685039370078741" top="0.39370078740157483" bottom="0.39370078740157483" header="0" footer="0.19685039370078741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9"/>
  <sheetViews>
    <sheetView tabSelected="1" zoomScaleNormal="100" zoomScaleSheetLayoutView="100" workbookViewId="0">
      <selection activeCell="A5" sqref="A5:Q5"/>
    </sheetView>
  </sheetViews>
  <sheetFormatPr defaultRowHeight="15"/>
  <cols>
    <col min="1" max="1" width="6.625" style="2" customWidth="1"/>
    <col min="2" max="2" width="16.625" style="2" customWidth="1"/>
    <col min="3" max="3" width="9.625" style="2" customWidth="1"/>
    <col min="4" max="4" width="7.625" style="2" customWidth="1"/>
    <col min="5" max="6" width="6.625" style="2" hidden="1" customWidth="1"/>
    <col min="7" max="7" width="7.125" style="2" customWidth="1"/>
    <col min="8" max="8" width="8.625" style="2" customWidth="1"/>
    <col min="9" max="9" width="7.125" style="2" customWidth="1"/>
    <col min="10" max="10" width="8.625" style="2" customWidth="1"/>
    <col min="11" max="11" width="7.125" style="2" customWidth="1"/>
    <col min="12" max="12" width="8.625" style="2" customWidth="1"/>
    <col min="13" max="13" width="7.125" style="2" customWidth="1"/>
    <col min="14" max="14" width="8.625" style="2" customWidth="1"/>
    <col min="15" max="15" width="7.125" style="2" customWidth="1"/>
    <col min="16" max="16" width="8.625" style="2" customWidth="1"/>
    <col min="17" max="17" width="15.625" style="2" customWidth="1"/>
    <col min="18" max="16384" width="9" style="12"/>
  </cols>
  <sheetData>
    <row r="1" spans="1:19" ht="17.100000000000001" customHeight="1">
      <c r="A1" s="207" t="s">
        <v>29</v>
      </c>
      <c r="B1" s="207"/>
      <c r="C1" s="207"/>
      <c r="D1" s="207"/>
      <c r="E1" s="207"/>
      <c r="F1" s="207"/>
      <c r="G1" s="19"/>
      <c r="K1" s="205" t="s">
        <v>6</v>
      </c>
      <c r="L1" s="205"/>
      <c r="M1" s="205"/>
      <c r="N1" s="205"/>
      <c r="O1" s="205"/>
      <c r="P1" s="205"/>
      <c r="Q1" s="205"/>
    </row>
    <row r="2" spans="1:19" ht="17.100000000000001" customHeight="1">
      <c r="A2" s="205" t="s">
        <v>97</v>
      </c>
      <c r="B2" s="205"/>
      <c r="C2" s="205"/>
      <c r="D2" s="205"/>
      <c r="E2" s="205"/>
      <c r="F2" s="205"/>
      <c r="G2" s="19"/>
      <c r="K2" s="206" t="s">
        <v>7</v>
      </c>
      <c r="L2" s="206"/>
      <c r="M2" s="206"/>
      <c r="N2" s="206"/>
      <c r="O2" s="206"/>
      <c r="P2" s="206"/>
      <c r="Q2" s="206"/>
    </row>
    <row r="3" spans="1:19" ht="17.100000000000001" customHeight="1">
      <c r="A3" s="205" t="s">
        <v>98</v>
      </c>
      <c r="B3" s="205"/>
      <c r="C3" s="205"/>
      <c r="D3" s="205"/>
      <c r="E3" s="205"/>
      <c r="F3" s="205"/>
      <c r="G3" s="26"/>
      <c r="K3" s="211"/>
      <c r="L3" s="211"/>
      <c r="M3" s="211"/>
      <c r="N3" s="211"/>
      <c r="O3" s="211"/>
      <c r="P3" s="211"/>
      <c r="Q3" s="211"/>
    </row>
    <row r="4" spans="1:19" s="24" customFormat="1" ht="17.100000000000001" customHeight="1">
      <c r="A4" s="213"/>
      <c r="B4" s="213"/>
      <c r="C4" s="213"/>
      <c r="D4" s="213"/>
      <c r="E4" s="213"/>
      <c r="F4" s="213"/>
      <c r="G4" s="27"/>
      <c r="H4" s="197"/>
      <c r="I4" s="197"/>
      <c r="J4" s="197"/>
    </row>
    <row r="5" spans="1:19" s="14" customFormat="1" ht="24.95" customHeight="1">
      <c r="A5" s="212" t="s">
        <v>505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</row>
    <row r="6" spans="1:19" s="14" customFormat="1" ht="20.100000000000001" customHeight="1">
      <c r="A6" s="201" t="s">
        <v>548</v>
      </c>
      <c r="B6" s="201"/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</row>
    <row r="7" spans="1:19" s="14" customFormat="1" ht="1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4"/>
    </row>
    <row r="8" spans="1:19" s="15" customFormat="1" ht="18" customHeight="1">
      <c r="A8" s="203" t="s">
        <v>0</v>
      </c>
      <c r="B8" s="203" t="s">
        <v>31</v>
      </c>
      <c r="C8" s="200" t="s">
        <v>8</v>
      </c>
      <c r="D8" s="200"/>
      <c r="E8" s="200"/>
      <c r="F8" s="200"/>
      <c r="G8" s="227" t="s">
        <v>16</v>
      </c>
      <c r="H8" s="228"/>
      <c r="I8" s="228"/>
      <c r="J8" s="228"/>
      <c r="K8" s="228"/>
      <c r="L8" s="228"/>
      <c r="M8" s="228"/>
      <c r="N8" s="228"/>
      <c r="O8" s="228"/>
      <c r="P8" s="228"/>
      <c r="Q8" s="208" t="s">
        <v>510</v>
      </c>
    </row>
    <row r="9" spans="1:19" s="15" customFormat="1" ht="18" customHeight="1">
      <c r="A9" s="203"/>
      <c r="B9" s="200"/>
      <c r="C9" s="202" t="s">
        <v>9</v>
      </c>
      <c r="D9" s="200" t="s">
        <v>10</v>
      </c>
      <c r="E9" s="200" t="s">
        <v>1</v>
      </c>
      <c r="F9" s="200" t="s">
        <v>2</v>
      </c>
      <c r="G9" s="200" t="s">
        <v>11</v>
      </c>
      <c r="H9" s="200"/>
      <c r="I9" s="200" t="s">
        <v>12</v>
      </c>
      <c r="J9" s="200"/>
      <c r="K9" s="200" t="s">
        <v>13</v>
      </c>
      <c r="L9" s="200"/>
      <c r="M9" s="200" t="s">
        <v>5</v>
      </c>
      <c r="N9" s="200"/>
      <c r="O9" s="200" t="s">
        <v>14</v>
      </c>
      <c r="P9" s="200"/>
      <c r="Q9" s="209"/>
    </row>
    <row r="10" spans="1:19" s="13" customFormat="1" ht="18" customHeight="1">
      <c r="A10" s="203"/>
      <c r="B10" s="200"/>
      <c r="C10" s="202"/>
      <c r="D10" s="200"/>
      <c r="E10" s="200"/>
      <c r="F10" s="200"/>
      <c r="G10" s="11" t="s">
        <v>3</v>
      </c>
      <c r="H10" s="11" t="s">
        <v>4</v>
      </c>
      <c r="I10" s="11" t="s">
        <v>3</v>
      </c>
      <c r="J10" s="11" t="s">
        <v>4</v>
      </c>
      <c r="K10" s="11" t="s">
        <v>3</v>
      </c>
      <c r="L10" s="11" t="s">
        <v>4</v>
      </c>
      <c r="M10" s="11" t="s">
        <v>3</v>
      </c>
      <c r="N10" s="11" t="s">
        <v>4</v>
      </c>
      <c r="O10" s="11" t="s">
        <v>3</v>
      </c>
      <c r="P10" s="11" t="s">
        <v>4</v>
      </c>
      <c r="Q10" s="210"/>
    </row>
    <row r="11" spans="1:19" s="13" customFormat="1" ht="18" customHeight="1">
      <c r="A11" s="48"/>
      <c r="B11" s="224" t="s">
        <v>283</v>
      </c>
      <c r="C11" s="224"/>
      <c r="D11" s="224"/>
      <c r="E11" s="224"/>
      <c r="F11" s="224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89"/>
      <c r="S11" s="63"/>
    </row>
    <row r="12" spans="1:19" s="16" customFormat="1" ht="15.95" customHeight="1">
      <c r="A12" s="50">
        <v>1</v>
      </c>
      <c r="B12" s="58" t="s">
        <v>66</v>
      </c>
      <c r="C12" s="52">
        <f t="shared" ref="C12" si="0">SUM(G12,I12,K12,M12,O12)</f>
        <v>26</v>
      </c>
      <c r="D12" s="190">
        <v>21</v>
      </c>
      <c r="E12" s="54">
        <f t="shared" ref="E12" si="1">C12-F12</f>
        <v>18</v>
      </c>
      <c r="F12" s="51">
        <v>8</v>
      </c>
      <c r="G12" s="37">
        <v>0</v>
      </c>
      <c r="H12" s="38">
        <f t="shared" ref="H12" si="2">G12*100/C12</f>
        <v>0</v>
      </c>
      <c r="I12" s="37">
        <v>2</v>
      </c>
      <c r="J12" s="38">
        <f t="shared" ref="J12" si="3">I12*100/C12</f>
        <v>7.6923076923076925</v>
      </c>
      <c r="K12" s="37">
        <v>5</v>
      </c>
      <c r="L12" s="39">
        <f t="shared" ref="L12" si="4">K12*100/C12</f>
        <v>19.23076923076923</v>
      </c>
      <c r="M12" s="37">
        <v>15</v>
      </c>
      <c r="N12" s="39">
        <f t="shared" ref="N12" si="5">M12*100/C12</f>
        <v>57.692307692307693</v>
      </c>
      <c r="O12" s="37">
        <v>4</v>
      </c>
      <c r="P12" s="39">
        <f t="shared" ref="P12" si="6">O12*100/C12</f>
        <v>15.384615384615385</v>
      </c>
      <c r="Q12" s="194" t="s">
        <v>515</v>
      </c>
    </row>
    <row r="13" spans="1:19" s="16" customFormat="1" ht="15.95" customHeight="1">
      <c r="A13" s="50">
        <v>2</v>
      </c>
      <c r="B13" s="86" t="s">
        <v>102</v>
      </c>
      <c r="C13" s="55">
        <f>SUM(G13,I13,K13,M13,O13)</f>
        <v>25</v>
      </c>
      <c r="D13" s="193"/>
      <c r="E13" s="56">
        <f t="shared" ref="E13:E16" si="7">C13-F13</f>
        <v>22</v>
      </c>
      <c r="F13" s="51">
        <v>3</v>
      </c>
      <c r="G13" s="37">
        <v>0</v>
      </c>
      <c r="H13" s="38">
        <f>G13*100/C13</f>
        <v>0</v>
      </c>
      <c r="I13" s="37">
        <v>0</v>
      </c>
      <c r="J13" s="38">
        <f>I13*100/C13</f>
        <v>0</v>
      </c>
      <c r="K13" s="37">
        <v>1</v>
      </c>
      <c r="L13" s="39">
        <f>K13*100/C13</f>
        <v>4</v>
      </c>
      <c r="M13" s="37">
        <v>20</v>
      </c>
      <c r="N13" s="39">
        <f t="shared" ref="N13:N17" si="8">M13*100/C13</f>
        <v>80</v>
      </c>
      <c r="O13" s="37">
        <v>4</v>
      </c>
      <c r="P13" s="39">
        <f t="shared" ref="P13:P17" si="9">O13*100/C13</f>
        <v>16</v>
      </c>
      <c r="Q13" s="173" t="s">
        <v>516</v>
      </c>
    </row>
    <row r="14" spans="1:19" s="16" customFormat="1" ht="15.95" customHeight="1">
      <c r="A14" s="50">
        <v>3</v>
      </c>
      <c r="B14" s="86" t="s">
        <v>109</v>
      </c>
      <c r="C14" s="55">
        <f t="shared" ref="C14:C17" si="10">SUM(G14,I14,K14,M14,O14)</f>
        <v>14</v>
      </c>
      <c r="D14" s="193"/>
      <c r="E14" s="56">
        <f t="shared" si="7"/>
        <v>12</v>
      </c>
      <c r="F14" s="51">
        <v>2</v>
      </c>
      <c r="G14" s="37">
        <v>0</v>
      </c>
      <c r="H14" s="38">
        <f t="shared" ref="H14:H17" si="11">G14*100/C14</f>
        <v>0</v>
      </c>
      <c r="I14" s="37">
        <v>0</v>
      </c>
      <c r="J14" s="38">
        <f t="shared" ref="J14:J17" si="12">I14*100/C14</f>
        <v>0</v>
      </c>
      <c r="K14" s="37">
        <v>0</v>
      </c>
      <c r="L14" s="39">
        <f t="shared" ref="L14:L17" si="13">K14*100/C14</f>
        <v>0</v>
      </c>
      <c r="M14" s="37">
        <v>12</v>
      </c>
      <c r="N14" s="39">
        <f t="shared" si="8"/>
        <v>85.714285714285708</v>
      </c>
      <c r="O14" s="37">
        <v>2</v>
      </c>
      <c r="P14" s="39">
        <f t="shared" si="9"/>
        <v>14.285714285714286</v>
      </c>
      <c r="Q14" s="198" t="s">
        <v>519</v>
      </c>
    </row>
    <row r="15" spans="1:19" s="16" customFormat="1" ht="15.95" customHeight="1">
      <c r="A15" s="50">
        <v>4</v>
      </c>
      <c r="B15" s="86" t="s">
        <v>110</v>
      </c>
      <c r="C15" s="55">
        <f t="shared" si="10"/>
        <v>28</v>
      </c>
      <c r="D15" s="193"/>
      <c r="E15" s="56">
        <f t="shared" si="7"/>
        <v>22</v>
      </c>
      <c r="F15" s="51">
        <v>6</v>
      </c>
      <c r="G15" s="37">
        <v>0</v>
      </c>
      <c r="H15" s="38">
        <f t="shared" si="11"/>
        <v>0</v>
      </c>
      <c r="I15" s="37">
        <v>0</v>
      </c>
      <c r="J15" s="38">
        <f t="shared" si="12"/>
        <v>0</v>
      </c>
      <c r="K15" s="37">
        <v>1</v>
      </c>
      <c r="L15" s="39">
        <f t="shared" si="13"/>
        <v>3.5714285714285716</v>
      </c>
      <c r="M15" s="37">
        <v>22</v>
      </c>
      <c r="N15" s="39">
        <f t="shared" si="8"/>
        <v>78.571428571428569</v>
      </c>
      <c r="O15" s="37">
        <v>5</v>
      </c>
      <c r="P15" s="39">
        <f t="shared" si="9"/>
        <v>17.857142857142858</v>
      </c>
      <c r="Q15" s="199"/>
    </row>
    <row r="16" spans="1:19" s="16" customFormat="1" ht="15.95" customHeight="1">
      <c r="A16" s="50">
        <v>5</v>
      </c>
      <c r="B16" s="86" t="s">
        <v>116</v>
      </c>
      <c r="C16" s="55">
        <f t="shared" si="10"/>
        <v>33</v>
      </c>
      <c r="D16" s="190">
        <v>28</v>
      </c>
      <c r="E16" s="56">
        <f t="shared" si="7"/>
        <v>23</v>
      </c>
      <c r="F16" s="51">
        <v>10</v>
      </c>
      <c r="G16" s="37">
        <v>0</v>
      </c>
      <c r="H16" s="38">
        <f t="shared" si="11"/>
        <v>0</v>
      </c>
      <c r="I16" s="37">
        <v>0</v>
      </c>
      <c r="J16" s="38">
        <f t="shared" si="12"/>
        <v>0</v>
      </c>
      <c r="K16" s="37">
        <v>3</v>
      </c>
      <c r="L16" s="39">
        <f t="shared" si="13"/>
        <v>9.0909090909090917</v>
      </c>
      <c r="M16" s="37">
        <v>24</v>
      </c>
      <c r="N16" s="39">
        <f t="shared" si="8"/>
        <v>72.727272727272734</v>
      </c>
      <c r="O16" s="37">
        <v>6</v>
      </c>
      <c r="P16" s="39">
        <f t="shared" si="9"/>
        <v>18.181818181818183</v>
      </c>
      <c r="Q16" s="173" t="s">
        <v>521</v>
      </c>
    </row>
    <row r="17" spans="1:19" s="16" customFormat="1" ht="15.95" customHeight="1">
      <c r="A17" s="50">
        <v>6</v>
      </c>
      <c r="B17" s="86" t="s">
        <v>124</v>
      </c>
      <c r="C17" s="55">
        <f t="shared" si="10"/>
        <v>57</v>
      </c>
      <c r="D17" s="193">
        <v>33</v>
      </c>
      <c r="E17" s="56">
        <f>C17-F17</f>
        <v>55</v>
      </c>
      <c r="F17" s="51">
        <v>2</v>
      </c>
      <c r="G17" s="37">
        <v>0</v>
      </c>
      <c r="H17" s="38">
        <f t="shared" si="11"/>
        <v>0</v>
      </c>
      <c r="I17" s="37">
        <v>1</v>
      </c>
      <c r="J17" s="38">
        <f t="shared" si="12"/>
        <v>1.7543859649122806</v>
      </c>
      <c r="K17" s="37">
        <v>5</v>
      </c>
      <c r="L17" s="39">
        <f t="shared" si="13"/>
        <v>8.7719298245614041</v>
      </c>
      <c r="M17" s="37">
        <v>42</v>
      </c>
      <c r="N17" s="39">
        <f t="shared" si="8"/>
        <v>73.684210526315795</v>
      </c>
      <c r="O17" s="37">
        <v>9</v>
      </c>
      <c r="P17" s="39">
        <f t="shared" si="9"/>
        <v>15.789473684210526</v>
      </c>
      <c r="Q17" s="173" t="s">
        <v>522</v>
      </c>
    </row>
    <row r="18" spans="1:19" s="16" customFormat="1" ht="15.95" customHeight="1">
      <c r="A18" s="50">
        <v>7</v>
      </c>
      <c r="B18" s="86" t="s">
        <v>330</v>
      </c>
      <c r="C18" s="55">
        <f>SUM(G18,I18,K18,M18,O18)</f>
        <v>30</v>
      </c>
      <c r="D18" s="193"/>
      <c r="E18" s="56">
        <f t="shared" ref="E18:E26" si="14">C18-F18</f>
        <v>20</v>
      </c>
      <c r="F18" s="51">
        <v>10</v>
      </c>
      <c r="G18" s="37">
        <v>0</v>
      </c>
      <c r="H18" s="38">
        <f>G18*100/C18</f>
        <v>0</v>
      </c>
      <c r="I18" s="37">
        <v>0</v>
      </c>
      <c r="J18" s="38">
        <f>I18*100/C18</f>
        <v>0</v>
      </c>
      <c r="K18" s="37">
        <v>0</v>
      </c>
      <c r="L18" s="39">
        <f>K18*100/C18</f>
        <v>0</v>
      </c>
      <c r="M18" s="37">
        <v>24</v>
      </c>
      <c r="N18" s="39">
        <f t="shared" ref="N18:N27" si="15">M18*100/C18</f>
        <v>80</v>
      </c>
      <c r="O18" s="37">
        <v>6</v>
      </c>
      <c r="P18" s="39">
        <f t="shared" ref="P18:P27" si="16">O18*100/C18</f>
        <v>20</v>
      </c>
      <c r="Q18" s="173" t="s">
        <v>523</v>
      </c>
    </row>
    <row r="19" spans="1:19" s="16" customFormat="1" ht="15.95" customHeight="1">
      <c r="A19" s="50">
        <v>8</v>
      </c>
      <c r="B19" s="86" t="s">
        <v>332</v>
      </c>
      <c r="C19" s="55">
        <f t="shared" ref="C19:C27" si="17">SUM(G19,I19,K19,M19,O19)</f>
        <v>51</v>
      </c>
      <c r="D19" s="190"/>
      <c r="E19" s="56">
        <f t="shared" si="14"/>
        <v>39</v>
      </c>
      <c r="F19" s="51">
        <v>12</v>
      </c>
      <c r="G19" s="37">
        <v>0</v>
      </c>
      <c r="H19" s="38">
        <f>G19*100/C19</f>
        <v>0</v>
      </c>
      <c r="I19" s="37">
        <v>0</v>
      </c>
      <c r="J19" s="38">
        <f>I19*100/C19</f>
        <v>0</v>
      </c>
      <c r="K19" s="37">
        <v>1</v>
      </c>
      <c r="L19" s="39">
        <f>K19*100/C19</f>
        <v>1.9607843137254901</v>
      </c>
      <c r="M19" s="37">
        <v>34</v>
      </c>
      <c r="N19" s="39">
        <f t="shared" si="15"/>
        <v>66.666666666666671</v>
      </c>
      <c r="O19" s="37">
        <v>16</v>
      </c>
      <c r="P19" s="39">
        <f t="shared" si="16"/>
        <v>31.372549019607842</v>
      </c>
      <c r="Q19" s="173" t="s">
        <v>524</v>
      </c>
    </row>
    <row r="20" spans="1:19" s="16" customFormat="1" ht="15.95" customHeight="1">
      <c r="A20" s="50">
        <v>9</v>
      </c>
      <c r="B20" s="86" t="s">
        <v>334</v>
      </c>
      <c r="C20" s="55">
        <f t="shared" si="17"/>
        <v>41</v>
      </c>
      <c r="D20" s="193"/>
      <c r="E20" s="56">
        <f t="shared" si="14"/>
        <v>35</v>
      </c>
      <c r="F20" s="51">
        <v>6</v>
      </c>
      <c r="G20" s="37">
        <v>0</v>
      </c>
      <c r="H20" s="38">
        <f>G20*100/C20</f>
        <v>0</v>
      </c>
      <c r="I20" s="37">
        <v>0</v>
      </c>
      <c r="J20" s="38">
        <f>I20*100/C20</f>
        <v>0</v>
      </c>
      <c r="K20" s="37">
        <v>0</v>
      </c>
      <c r="L20" s="39">
        <f>K20*100/C20</f>
        <v>0</v>
      </c>
      <c r="M20" s="37">
        <v>27</v>
      </c>
      <c r="N20" s="39">
        <f t="shared" si="15"/>
        <v>65.853658536585371</v>
      </c>
      <c r="O20" s="37">
        <v>14</v>
      </c>
      <c r="P20" s="39">
        <f t="shared" si="16"/>
        <v>34.146341463414636</v>
      </c>
      <c r="Q20" s="173" t="s">
        <v>525</v>
      </c>
    </row>
    <row r="21" spans="1:19" s="16" customFormat="1" ht="15.95" customHeight="1">
      <c r="A21" s="50">
        <v>10</v>
      </c>
      <c r="B21" s="86" t="s">
        <v>338</v>
      </c>
      <c r="C21" s="55">
        <f t="shared" si="17"/>
        <v>30</v>
      </c>
      <c r="D21" s="193"/>
      <c r="E21" s="56">
        <f t="shared" si="14"/>
        <v>19</v>
      </c>
      <c r="F21" s="51">
        <v>11</v>
      </c>
      <c r="G21" s="37">
        <v>0</v>
      </c>
      <c r="H21" s="38">
        <f t="shared" ref="H21:H22" si="18">G21*100/C21</f>
        <v>0</v>
      </c>
      <c r="I21" s="37">
        <v>1</v>
      </c>
      <c r="J21" s="38">
        <f t="shared" ref="J21:J22" si="19">I21*100/C21</f>
        <v>3.3333333333333335</v>
      </c>
      <c r="K21" s="37">
        <v>1</v>
      </c>
      <c r="L21" s="39">
        <f t="shared" ref="L21:L22" si="20">K21*100/C21</f>
        <v>3.3333333333333335</v>
      </c>
      <c r="M21" s="37">
        <v>19</v>
      </c>
      <c r="N21" s="39">
        <f t="shared" si="15"/>
        <v>63.333333333333336</v>
      </c>
      <c r="O21" s="37">
        <v>9</v>
      </c>
      <c r="P21" s="39">
        <f t="shared" si="16"/>
        <v>30</v>
      </c>
      <c r="Q21" s="173" t="s">
        <v>526</v>
      </c>
    </row>
    <row r="22" spans="1:19" s="16" customFormat="1" ht="15.95" customHeight="1">
      <c r="A22" s="50">
        <v>11</v>
      </c>
      <c r="B22" s="86" t="s">
        <v>344</v>
      </c>
      <c r="C22" s="55">
        <f t="shared" si="17"/>
        <v>46</v>
      </c>
      <c r="D22" s="190"/>
      <c r="E22" s="56">
        <f t="shared" si="14"/>
        <v>36</v>
      </c>
      <c r="F22" s="51">
        <v>10</v>
      </c>
      <c r="G22" s="37">
        <v>0</v>
      </c>
      <c r="H22" s="38">
        <f t="shared" si="18"/>
        <v>0</v>
      </c>
      <c r="I22" s="37">
        <v>0</v>
      </c>
      <c r="J22" s="38">
        <f t="shared" si="19"/>
        <v>0</v>
      </c>
      <c r="K22" s="37">
        <v>1</v>
      </c>
      <c r="L22" s="39">
        <f t="shared" si="20"/>
        <v>2.1739130434782608</v>
      </c>
      <c r="M22" s="37">
        <v>33</v>
      </c>
      <c r="N22" s="39">
        <f t="shared" si="15"/>
        <v>71.739130434782609</v>
      </c>
      <c r="O22" s="37">
        <v>12</v>
      </c>
      <c r="P22" s="39">
        <f t="shared" si="16"/>
        <v>26.086956521739129</v>
      </c>
      <c r="Q22" s="173" t="s">
        <v>528</v>
      </c>
    </row>
    <row r="23" spans="1:19" s="16" customFormat="1" ht="15.95" customHeight="1">
      <c r="A23" s="50">
        <v>12</v>
      </c>
      <c r="B23" s="86" t="s">
        <v>346</v>
      </c>
      <c r="C23" s="55">
        <f t="shared" si="17"/>
        <v>49</v>
      </c>
      <c r="D23" s="190">
        <v>42</v>
      </c>
      <c r="E23" s="56">
        <f>C23-F23</f>
        <v>40</v>
      </c>
      <c r="F23" s="51">
        <v>9</v>
      </c>
      <c r="G23" s="37">
        <v>0</v>
      </c>
      <c r="H23" s="38">
        <f>G23*100/C23</f>
        <v>0</v>
      </c>
      <c r="I23" s="37">
        <v>0</v>
      </c>
      <c r="J23" s="38">
        <f>I23*100/C23</f>
        <v>0</v>
      </c>
      <c r="K23" s="37">
        <v>6</v>
      </c>
      <c r="L23" s="39">
        <f>K23*100/C23</f>
        <v>12.244897959183673</v>
      </c>
      <c r="M23" s="37">
        <v>31</v>
      </c>
      <c r="N23" s="39">
        <f t="shared" si="15"/>
        <v>63.265306122448976</v>
      </c>
      <c r="O23" s="37">
        <v>12</v>
      </c>
      <c r="P23" s="39">
        <f t="shared" si="16"/>
        <v>24.489795918367346</v>
      </c>
      <c r="Q23" s="173" t="s">
        <v>529</v>
      </c>
    </row>
    <row r="24" spans="1:19" s="16" customFormat="1" ht="15.95" customHeight="1">
      <c r="A24" s="50">
        <v>13</v>
      </c>
      <c r="B24" s="86" t="s">
        <v>356</v>
      </c>
      <c r="C24" s="55">
        <f t="shared" si="17"/>
        <v>33</v>
      </c>
      <c r="D24" s="193">
        <v>4</v>
      </c>
      <c r="E24" s="56">
        <f t="shared" si="14"/>
        <v>26</v>
      </c>
      <c r="F24" s="51">
        <v>7</v>
      </c>
      <c r="G24" s="37">
        <v>0</v>
      </c>
      <c r="H24" s="38">
        <f>G24*100/C24</f>
        <v>0</v>
      </c>
      <c r="I24" s="37">
        <v>0</v>
      </c>
      <c r="J24" s="38">
        <f>I24*100/C24</f>
        <v>0</v>
      </c>
      <c r="K24" s="37">
        <v>5</v>
      </c>
      <c r="L24" s="39">
        <f>K24*100/C24</f>
        <v>15.151515151515152</v>
      </c>
      <c r="M24" s="37">
        <v>16</v>
      </c>
      <c r="N24" s="39">
        <f t="shared" si="15"/>
        <v>48.484848484848484</v>
      </c>
      <c r="O24" s="37">
        <v>12</v>
      </c>
      <c r="P24" s="39">
        <f t="shared" si="16"/>
        <v>36.363636363636367</v>
      </c>
      <c r="Q24" s="173" t="s">
        <v>531</v>
      </c>
    </row>
    <row r="25" spans="1:19" s="16" customFormat="1" ht="15.95" customHeight="1">
      <c r="A25" s="50">
        <v>14</v>
      </c>
      <c r="B25" s="86" t="s">
        <v>357</v>
      </c>
      <c r="C25" s="55">
        <f>SUM(G25,I25,K25,M25,O25)</f>
        <v>49</v>
      </c>
      <c r="D25" s="190">
        <v>1</v>
      </c>
      <c r="E25" s="56">
        <f>C25-F25</f>
        <v>44</v>
      </c>
      <c r="F25" s="51">
        <v>5</v>
      </c>
      <c r="G25" s="37">
        <v>0</v>
      </c>
      <c r="H25" s="38">
        <f>G25*100/C25</f>
        <v>0</v>
      </c>
      <c r="I25" s="37">
        <v>0</v>
      </c>
      <c r="J25" s="38">
        <f>I25*100/C25</f>
        <v>0</v>
      </c>
      <c r="K25" s="37">
        <v>0</v>
      </c>
      <c r="L25" s="39">
        <f>K25*100/C25</f>
        <v>0</v>
      </c>
      <c r="M25" s="37">
        <v>38</v>
      </c>
      <c r="N25" s="39">
        <f>M25*100/C25</f>
        <v>77.551020408163268</v>
      </c>
      <c r="O25" s="37">
        <v>11</v>
      </c>
      <c r="P25" s="39">
        <f>O25*100/C25</f>
        <v>22.448979591836736</v>
      </c>
      <c r="Q25" s="173" t="s">
        <v>532</v>
      </c>
    </row>
    <row r="26" spans="1:19" s="16" customFormat="1" ht="15.95" customHeight="1">
      <c r="A26" s="50">
        <v>15</v>
      </c>
      <c r="B26" s="86" t="s">
        <v>364</v>
      </c>
      <c r="C26" s="55">
        <f t="shared" si="17"/>
        <v>39</v>
      </c>
      <c r="D26" s="193">
        <v>24</v>
      </c>
      <c r="E26" s="56">
        <f t="shared" si="14"/>
        <v>31</v>
      </c>
      <c r="F26" s="51">
        <v>8</v>
      </c>
      <c r="G26" s="37">
        <v>0</v>
      </c>
      <c r="H26" s="38">
        <f t="shared" ref="H26:H27" si="21">G26*100/C26</f>
        <v>0</v>
      </c>
      <c r="I26" s="37">
        <v>0</v>
      </c>
      <c r="J26" s="38">
        <f t="shared" ref="J26:J27" si="22">I26*100/C26</f>
        <v>0</v>
      </c>
      <c r="K26" s="37">
        <v>10</v>
      </c>
      <c r="L26" s="39">
        <f t="shared" ref="L26:L27" si="23">K26*100/C26</f>
        <v>25.641025641025642</v>
      </c>
      <c r="M26" s="37">
        <v>23</v>
      </c>
      <c r="N26" s="39">
        <f t="shared" si="15"/>
        <v>58.974358974358971</v>
      </c>
      <c r="O26" s="37">
        <v>6</v>
      </c>
      <c r="P26" s="39">
        <f t="shared" si="16"/>
        <v>15.384615384615385</v>
      </c>
      <c r="Q26" s="173" t="s">
        <v>267</v>
      </c>
    </row>
    <row r="27" spans="1:19" s="16" customFormat="1" ht="15.95" customHeight="1">
      <c r="A27" s="50">
        <v>16</v>
      </c>
      <c r="B27" s="86" t="s">
        <v>359</v>
      </c>
      <c r="C27" s="55">
        <f t="shared" si="17"/>
        <v>46</v>
      </c>
      <c r="D27" s="193">
        <v>27</v>
      </c>
      <c r="E27" s="56">
        <f>C27-F27</f>
        <v>42</v>
      </c>
      <c r="F27" s="51">
        <v>4</v>
      </c>
      <c r="G27" s="37">
        <v>0</v>
      </c>
      <c r="H27" s="38">
        <f t="shared" si="21"/>
        <v>0</v>
      </c>
      <c r="I27" s="37">
        <v>0</v>
      </c>
      <c r="J27" s="38">
        <f t="shared" si="22"/>
        <v>0</v>
      </c>
      <c r="K27" s="37">
        <v>0</v>
      </c>
      <c r="L27" s="39">
        <f t="shared" si="23"/>
        <v>0</v>
      </c>
      <c r="M27" s="37">
        <v>29</v>
      </c>
      <c r="N27" s="39">
        <f t="shared" si="15"/>
        <v>63.043478260869563</v>
      </c>
      <c r="O27" s="37">
        <v>17</v>
      </c>
      <c r="P27" s="39">
        <f t="shared" si="16"/>
        <v>36.956521739130437</v>
      </c>
      <c r="Q27" s="173" t="s">
        <v>535</v>
      </c>
    </row>
    <row r="28" spans="1:19" s="13" customFormat="1" ht="18" customHeight="1">
      <c r="A28" s="48"/>
      <c r="B28" s="224" t="s">
        <v>276</v>
      </c>
      <c r="C28" s="224"/>
      <c r="D28" s="224"/>
      <c r="E28" s="224"/>
      <c r="F28" s="224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89"/>
      <c r="S28" s="63"/>
    </row>
    <row r="29" spans="1:19" s="16" customFormat="1" ht="15.95" customHeight="1">
      <c r="A29" s="50">
        <v>1</v>
      </c>
      <c r="B29" s="58" t="s">
        <v>424</v>
      </c>
      <c r="C29" s="52">
        <f>SUM(G29,I29,K29,M29,O29)</f>
        <v>22</v>
      </c>
      <c r="D29" s="190"/>
      <c r="E29" s="60">
        <f>C29-F29</f>
        <v>8</v>
      </c>
      <c r="F29" s="51">
        <v>14</v>
      </c>
      <c r="G29" s="37">
        <v>1</v>
      </c>
      <c r="H29" s="39">
        <f>G29*100/C29</f>
        <v>4.5454545454545459</v>
      </c>
      <c r="I29" s="37">
        <v>1</v>
      </c>
      <c r="J29" s="39">
        <f>I29*100/C29</f>
        <v>4.5454545454545459</v>
      </c>
      <c r="K29" s="37">
        <v>6</v>
      </c>
      <c r="L29" s="39">
        <f>K29*100/C29</f>
        <v>27.272727272727273</v>
      </c>
      <c r="M29" s="37">
        <v>8</v>
      </c>
      <c r="N29" s="39">
        <f>M29*100/C29</f>
        <v>36.363636363636367</v>
      </c>
      <c r="O29" s="37">
        <v>6</v>
      </c>
      <c r="P29" s="39">
        <f>O29*100/C29</f>
        <v>27.272727272727273</v>
      </c>
      <c r="Q29" s="195" t="s">
        <v>545</v>
      </c>
    </row>
    <row r="30" spans="1:19" ht="15" customHeight="1"/>
    <row r="31" spans="1:19" ht="15" customHeight="1"/>
    <row r="32" spans="1:19" ht="18" customHeight="1">
      <c r="B32" s="33"/>
      <c r="L32" s="221" t="s">
        <v>506</v>
      </c>
      <c r="M32" s="221"/>
      <c r="N32" s="221"/>
      <c r="O32" s="221"/>
      <c r="P32" s="221"/>
      <c r="Q32" s="221"/>
    </row>
    <row r="33" spans="1:17" ht="18" customHeight="1">
      <c r="B33" s="9"/>
      <c r="C33" s="9"/>
      <c r="D33" s="9"/>
      <c r="E33" s="9"/>
      <c r="F33" s="9"/>
      <c r="G33" s="9"/>
      <c r="H33" s="9"/>
      <c r="I33" s="9"/>
      <c r="L33" s="205" t="s">
        <v>19</v>
      </c>
      <c r="M33" s="205"/>
      <c r="N33" s="205"/>
      <c r="O33" s="205"/>
      <c r="P33" s="205"/>
      <c r="Q33" s="205"/>
    </row>
    <row r="34" spans="1:17" ht="18" customHeight="1">
      <c r="A34" s="205" t="s">
        <v>101</v>
      </c>
      <c r="B34" s="205"/>
      <c r="C34" s="205"/>
      <c r="D34" s="205"/>
      <c r="E34" s="205"/>
      <c r="F34" s="205"/>
      <c r="G34" s="205"/>
      <c r="H34" s="205"/>
      <c r="I34" s="205"/>
      <c r="L34" s="205" t="s">
        <v>17</v>
      </c>
      <c r="M34" s="205"/>
      <c r="N34" s="205"/>
      <c r="O34" s="205"/>
      <c r="P34" s="205"/>
      <c r="Q34" s="205"/>
    </row>
    <row r="35" spans="1:17" ht="18" customHeight="1"/>
    <row r="36" spans="1:17" ht="18" customHeight="1"/>
    <row r="37" spans="1:17" ht="18" customHeight="1">
      <c r="B37" s="33"/>
    </row>
    <row r="38" spans="1:17" ht="18" customHeight="1">
      <c r="B38" s="33"/>
    </row>
    <row r="39" spans="1:17" ht="18" customHeight="1">
      <c r="A39" s="206" t="s">
        <v>481</v>
      </c>
      <c r="B39" s="206"/>
      <c r="C39" s="206"/>
      <c r="D39" s="206"/>
      <c r="E39" s="206"/>
      <c r="F39" s="206"/>
      <c r="G39" s="206"/>
      <c r="H39" s="206"/>
      <c r="I39" s="206"/>
      <c r="L39" s="206" t="s">
        <v>57</v>
      </c>
      <c r="M39" s="206"/>
      <c r="N39" s="206"/>
      <c r="O39" s="206"/>
      <c r="P39" s="206"/>
      <c r="Q39" s="206"/>
    </row>
    <row r="40" spans="1:17" ht="18" customHeight="1">
      <c r="A40" s="10"/>
    </row>
    <row r="41" spans="1:17" ht="18" customHeight="1">
      <c r="A41" s="10"/>
    </row>
    <row r="42" spans="1:17" ht="18" customHeight="1">
      <c r="A42" s="10"/>
    </row>
    <row r="43" spans="1:17" ht="18" customHeight="1">
      <c r="A43" s="10"/>
    </row>
    <row r="44" spans="1:17" ht="18" customHeight="1">
      <c r="A44" s="10"/>
    </row>
    <row r="45" spans="1:17" ht="18" customHeight="1">
      <c r="A45" s="10"/>
    </row>
    <row r="46" spans="1:17" ht="18" customHeight="1">
      <c r="A46" s="10"/>
    </row>
    <row r="47" spans="1:17" ht="18" customHeight="1">
      <c r="A47" s="10"/>
    </row>
    <row r="48" spans="1:17" ht="18" customHeight="1">
      <c r="A48" s="10"/>
    </row>
    <row r="49" spans="1:17" ht="18" customHeight="1">
      <c r="A49" s="10"/>
    </row>
    <row r="50" spans="1:17" ht="18" customHeight="1">
      <c r="A50" s="10"/>
    </row>
    <row r="51" spans="1:17" ht="18" customHeight="1">
      <c r="A51" s="10"/>
    </row>
    <row r="52" spans="1:17" ht="18" customHeight="1">
      <c r="A52" s="10"/>
    </row>
    <row r="53" spans="1:17" ht="18" customHeight="1">
      <c r="A53" s="10"/>
    </row>
    <row r="54" spans="1:17">
      <c r="A54" s="12"/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</row>
    <row r="55" spans="1:17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</row>
    <row r="56" spans="1:17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</row>
    <row r="57" spans="1:17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</row>
    <row r="58" spans="1:17">
      <c r="A58" s="12"/>
      <c r="B58" s="12"/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</row>
    <row r="59" spans="1:17">
      <c r="A59" s="12"/>
      <c r="B59" s="12"/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</row>
  </sheetData>
  <mergeCells count="32">
    <mergeCell ref="A1:F1"/>
    <mergeCell ref="K1:Q1"/>
    <mergeCell ref="A2:F2"/>
    <mergeCell ref="K2:Q2"/>
    <mergeCell ref="A3:F3"/>
    <mergeCell ref="K3:Q3"/>
    <mergeCell ref="A4:F4"/>
    <mergeCell ref="A5:Q5"/>
    <mergeCell ref="A6:Q6"/>
    <mergeCell ref="A8:A10"/>
    <mergeCell ref="B8:B10"/>
    <mergeCell ref="C8:F8"/>
    <mergeCell ref="G8:P8"/>
    <mergeCell ref="Q8:Q10"/>
    <mergeCell ref="C9:C10"/>
    <mergeCell ref="D9:D10"/>
    <mergeCell ref="B11:F11"/>
    <mergeCell ref="L32:Q32"/>
    <mergeCell ref="Q14:Q15"/>
    <mergeCell ref="O9:P9"/>
    <mergeCell ref="B28:F28"/>
    <mergeCell ref="E9:E10"/>
    <mergeCell ref="F9:F10"/>
    <mergeCell ref="G9:H9"/>
    <mergeCell ref="I9:J9"/>
    <mergeCell ref="K9:L9"/>
    <mergeCell ref="M9:N9"/>
    <mergeCell ref="L33:Q33"/>
    <mergeCell ref="A34:I34"/>
    <mergeCell ref="L34:Q34"/>
    <mergeCell ref="A39:I39"/>
    <mergeCell ref="L39:Q39"/>
  </mergeCells>
  <pageMargins left="0.6" right="0.25" top="0.3" bottom="0.5" header="0" footer="0.25"/>
  <pageSetup paperSize="9" orientation="landscape" r:id="rId1"/>
  <headerFooter alignWithMargins="0">
    <oddFooter>&amp;L&amp;"Times New Roman,Italic"&amp;8TK.KQRL_HKI1_2018-2019_CĐ&amp;R&amp;P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6.5">
      <c r="A1"/>
      <c r="C1"/>
    </row>
    <row r="2" spans="1:3" ht="17.25" thickBot="1">
      <c r="A2"/>
    </row>
    <row r="3" spans="1:3" ht="17.25" thickBot="1">
      <c r="A3"/>
      <c r="C3"/>
    </row>
    <row r="4" spans="1:3" ht="16.5">
      <c r="A4"/>
      <c r="C4"/>
    </row>
    <row r="5" spans="1:3" ht="16.5">
      <c r="C5"/>
    </row>
    <row r="6" spans="1:3" ht="17.25" thickBot="1">
      <c r="C6"/>
    </row>
    <row r="7" spans="1:3" ht="16.5">
      <c r="A7"/>
      <c r="C7"/>
    </row>
    <row r="8" spans="1:3" ht="16.5">
      <c r="A8"/>
      <c r="C8"/>
    </row>
    <row r="9" spans="1:3" ht="16.5">
      <c r="A9"/>
      <c r="C9"/>
    </row>
    <row r="10" spans="1:3" ht="16.5">
      <c r="A10"/>
      <c r="C10"/>
    </row>
    <row r="11" spans="1:3" ht="17.25" thickBot="1">
      <c r="A11"/>
      <c r="C11"/>
    </row>
    <row r="12" spans="1:3" ht="16.5">
      <c r="C12"/>
    </row>
    <row r="13" spans="1:3" ht="17.25" thickBot="1">
      <c r="C13"/>
    </row>
    <row r="14" spans="1:3" ht="17.25" thickBot="1">
      <c r="A14"/>
      <c r="C14"/>
    </row>
    <row r="15" spans="1:3" ht="16.5">
      <c r="A15"/>
    </row>
    <row r="16" spans="1:3" ht="17.25" thickBot="1">
      <c r="A16"/>
    </row>
    <row r="17" spans="1:3" ht="17.25" thickBot="1">
      <c r="A17"/>
      <c r="C17"/>
    </row>
    <row r="18" spans="1:3" ht="16.5">
      <c r="C18"/>
    </row>
    <row r="19" spans="1:3" ht="16.5">
      <c r="C19"/>
    </row>
    <row r="20" spans="1:3" ht="16.5">
      <c r="A20"/>
      <c r="C20"/>
    </row>
    <row r="21" spans="1:3" ht="16.5">
      <c r="A21"/>
      <c r="C21"/>
    </row>
    <row r="22" spans="1:3" ht="16.5">
      <c r="A22"/>
      <c r="C22"/>
    </row>
    <row r="23" spans="1:3" ht="16.5">
      <c r="A23"/>
      <c r="C23"/>
    </row>
    <row r="24" spans="1:3" ht="16.5">
      <c r="A24"/>
    </row>
    <row r="25" spans="1:3" ht="16.5">
      <c r="A25"/>
    </row>
    <row r="26" spans="1:3" ht="17.25" thickBot="1">
      <c r="A26"/>
      <c r="C26"/>
    </row>
    <row r="27" spans="1:3" ht="16.5">
      <c r="A27"/>
      <c r="C27"/>
    </row>
    <row r="28" spans="1:3" ht="16.5">
      <c r="A28"/>
      <c r="C28"/>
    </row>
    <row r="29" spans="1:3" ht="16.5">
      <c r="A29"/>
      <c r="C29"/>
    </row>
    <row r="30" spans="1:3" ht="16.5">
      <c r="A30"/>
      <c r="C30"/>
    </row>
    <row r="31" spans="1:3" ht="16.5">
      <c r="A31"/>
      <c r="C31"/>
    </row>
    <row r="32" spans="1:3" ht="16.5">
      <c r="A32"/>
      <c r="C32"/>
    </row>
    <row r="33" spans="1:3" ht="16.5">
      <c r="A33"/>
      <c r="C33"/>
    </row>
    <row r="34" spans="1:3" ht="16.5">
      <c r="A34"/>
      <c r="C34"/>
    </row>
    <row r="35" spans="1:3" ht="16.5">
      <c r="A35"/>
      <c r="C35"/>
    </row>
    <row r="36" spans="1:3" ht="16.5">
      <c r="A36"/>
      <c r="C36"/>
    </row>
    <row r="37" spans="1:3" ht="16.5">
      <c r="A37"/>
    </row>
    <row r="38" spans="1:3" ht="16.5">
      <c r="A38"/>
    </row>
    <row r="39" spans="1:3" ht="16.5">
      <c r="A39"/>
      <c r="C39"/>
    </row>
    <row r="40" spans="1:3" ht="16.5">
      <c r="A40"/>
      <c r="C40"/>
    </row>
    <row r="41" spans="1:3" ht="16.5">
      <c r="A41"/>
      <c r="C41"/>
    </row>
  </sheetData>
  <sheetProtection password="8863" sheet="1" objects="1"/>
  <phoneticPr fontId="1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RL.HKII_TCCN</vt:lpstr>
      <vt:lpstr>RL.HKII_CĐ</vt:lpstr>
      <vt:lpstr>RL.HKII_LTCĐ</vt:lpstr>
      <vt:lpstr>RL.HKII_NGÀNH</vt:lpstr>
      <vt:lpstr>TK.T.TR_HKII</vt:lpstr>
      <vt:lpstr>Sheet1</vt:lpstr>
      <vt:lpstr>RL&lt;10%</vt:lpstr>
      <vt:lpstr>RL.HKII_CĐ!Print_Titles</vt:lpstr>
      <vt:lpstr>RL.HKII_TCCN!Print_Titles</vt:lpstr>
      <vt:lpstr>'RL&lt;10%'!Print_Titles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CHU.THIEN-PC</cp:lastModifiedBy>
  <cp:lastPrinted>2019-08-27T04:46:46Z</cp:lastPrinted>
  <dcterms:created xsi:type="dcterms:W3CDTF">1999-12-31T17:08:12Z</dcterms:created>
  <dcterms:modified xsi:type="dcterms:W3CDTF">2019-09-12T08:31:47Z</dcterms:modified>
</cp:coreProperties>
</file>